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ri-nexco\FS\10_総務経理部\11_総務課\01契約関係\00発注依頼\R8年度\20251204(02)\発注資料バックアップ\02令和８年度　高速道路総合技術研究所　車両管理等業務\尾崎修正用）公告伺い\"/>
    </mc:Choice>
  </mc:AlternateContent>
  <xr:revisionPtr revIDLastSave="0" documentId="13_ncr:1_{512F559F-F69D-48B2-87C1-64C2880239D6}" xr6:coauthVersionLast="47" xr6:coauthVersionMax="47" xr10:uidLastSave="{00000000-0000-0000-0000-000000000000}"/>
  <bookViews>
    <workbookView xWindow="31890" yWindow="1290" windowWidth="23070" windowHeight="14730" xr2:uid="{00000000-000D-0000-FFFF-FFFF00000000}"/>
  </bookViews>
  <sheets>
    <sheet name="評価基準"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4" i="3" l="1"/>
  <c r="H74" i="3"/>
  <c r="F75" i="3"/>
  <c r="F74" i="3"/>
  <c r="F30" i="3"/>
  <c r="G30" i="3"/>
  <c r="H30" i="3"/>
  <c r="H75" i="3" l="1"/>
  <c r="G75" i="3"/>
</calcChain>
</file>

<file path=xl/sharedStrings.xml><?xml version="1.0" encoding="utf-8"?>
<sst xmlns="http://schemas.openxmlformats.org/spreadsheetml/2006/main" count="202" uniqueCount="100">
  <si>
    <t>登録番号</t>
  </si>
  <si>
    <t>取得年月日</t>
  </si>
  <si>
    <t>選定における着目点</t>
    <phoneticPr fontId="1"/>
  </si>
  <si>
    <t>Ａ</t>
    <phoneticPr fontId="1"/>
  </si>
  <si>
    <t>B</t>
    <phoneticPr fontId="1"/>
  </si>
  <si>
    <t>C</t>
    <phoneticPr fontId="1"/>
  </si>
  <si>
    <t>評価基準</t>
    <phoneticPr fontId="1"/>
  </si>
  <si>
    <t>配点</t>
    <phoneticPr fontId="1"/>
  </si>
  <si>
    <t>項目</t>
    <phoneticPr fontId="1"/>
  </si>
  <si>
    <t>自己評価点</t>
    <phoneticPr fontId="1"/>
  </si>
  <si>
    <t>/5</t>
    <phoneticPr fontId="1"/>
  </si>
  <si>
    <t>-</t>
    <phoneticPr fontId="1"/>
  </si>
  <si>
    <t>業務分類</t>
    <phoneticPr fontId="1"/>
  </si>
  <si>
    <t>業務名</t>
    <phoneticPr fontId="1"/>
  </si>
  <si>
    <t>履行期間</t>
    <phoneticPr fontId="1"/>
  </si>
  <si>
    <t>発注機関</t>
    <phoneticPr fontId="1"/>
  </si>
  <si>
    <t>H00.00.00～H00.00.00</t>
    <phoneticPr fontId="1"/>
  </si>
  <si>
    <t>○○○高速道路株式会社　○○支社　○○工事事務所</t>
    <phoneticPr fontId="1"/>
  </si>
  <si>
    <t>氏名</t>
    <rPh sb="0" eb="2">
      <t>シメイ</t>
    </rPh>
    <phoneticPr fontId="1"/>
  </si>
  <si>
    <t>○○　○○</t>
    <phoneticPr fontId="1"/>
  </si>
  <si>
    <t>資格の種類</t>
  </si>
  <si>
    <t>業務担当内容</t>
    <phoneticPr fontId="1"/>
  </si>
  <si>
    <t>/25</t>
    <phoneticPr fontId="1"/>
  </si>
  <si>
    <t>/15</t>
    <phoneticPr fontId="1"/>
  </si>
  <si>
    <t>A</t>
    <phoneticPr fontId="1"/>
  </si>
  <si>
    <t>内容　　（記入例）</t>
    <phoneticPr fontId="1"/>
  </si>
  <si>
    <t>件名</t>
    <rPh sb="0" eb="2">
      <t>ケンメイ</t>
    </rPh>
    <phoneticPr fontId="1"/>
  </si>
  <si>
    <t>令和８年度　高速道路総合技術研究所　車両管理等業務</t>
    <phoneticPr fontId="1"/>
  </si>
  <si>
    <t>緊急連絡体制及び現地の指導監督体制が確立されている</t>
    <rPh sb="0" eb="2">
      <t>キンキュウ</t>
    </rPh>
    <rPh sb="2" eb="4">
      <t>レンラク</t>
    </rPh>
    <rPh sb="4" eb="6">
      <t>タイセイ</t>
    </rPh>
    <rPh sb="6" eb="7">
      <t>オヨ</t>
    </rPh>
    <rPh sb="8" eb="10">
      <t>ゲンチ</t>
    </rPh>
    <rPh sb="11" eb="13">
      <t>シドウ</t>
    </rPh>
    <rPh sb="13" eb="15">
      <t>カントク</t>
    </rPh>
    <rPh sb="15" eb="17">
      <t>タイセイ</t>
    </rPh>
    <rPh sb="18" eb="20">
      <t>カクリツ</t>
    </rPh>
    <phoneticPr fontId="1"/>
  </si>
  <si>
    <t>確立されている</t>
    <rPh sb="0" eb="2">
      <t>カクリツ</t>
    </rPh>
    <phoneticPr fontId="1"/>
  </si>
  <si>
    <t>確立されていない</t>
    <rPh sb="0" eb="2">
      <t>カクリツ</t>
    </rPh>
    <phoneticPr fontId="1"/>
  </si>
  <si>
    <t>業務経験</t>
    <rPh sb="0" eb="2">
      <t>ギョウム</t>
    </rPh>
    <rPh sb="2" eb="4">
      <t>ケイケン</t>
    </rPh>
    <phoneticPr fontId="1"/>
  </si>
  <si>
    <t>同等業務の経験がある</t>
    <rPh sb="0" eb="2">
      <t>ドウトウ</t>
    </rPh>
    <rPh sb="2" eb="4">
      <t>ギョウム</t>
    </rPh>
    <rPh sb="5" eb="7">
      <t>ケイケン</t>
    </rPh>
    <phoneticPr fontId="1"/>
  </si>
  <si>
    <t>類似業務の経験がある</t>
    <rPh sb="5" eb="7">
      <t>ケイケン</t>
    </rPh>
    <phoneticPr fontId="1"/>
  </si>
  <si>
    <t>同等又は類似業務の経験がない</t>
    <rPh sb="0" eb="2">
      <t>ドウトウ</t>
    </rPh>
    <rPh sb="2" eb="3">
      <t>マタ</t>
    </rPh>
    <rPh sb="4" eb="6">
      <t>ルイジ</t>
    </rPh>
    <rPh sb="6" eb="8">
      <t>ギョウム</t>
    </rPh>
    <rPh sb="9" eb="11">
      <t>ケイケン</t>
    </rPh>
    <phoneticPr fontId="1"/>
  </si>
  <si>
    <t>事故対応</t>
    <rPh sb="0" eb="2">
      <t>ジコ</t>
    </rPh>
    <rPh sb="2" eb="4">
      <t>タイオウ</t>
    </rPh>
    <phoneticPr fontId="1"/>
  </si>
  <si>
    <t>事故時の対応マニュアルが確立されている</t>
    <rPh sb="0" eb="3">
      <t>ジコジ</t>
    </rPh>
    <rPh sb="4" eb="6">
      <t>タイオウ</t>
    </rPh>
    <rPh sb="12" eb="14">
      <t>カクリツ</t>
    </rPh>
    <phoneticPr fontId="1"/>
  </si>
  <si>
    <t>福利厚生</t>
    <rPh sb="0" eb="4">
      <t>フクリコウセイ</t>
    </rPh>
    <phoneticPr fontId="1"/>
  </si>
  <si>
    <t>社員の健康管理を重視した福利厚生を実施している</t>
    <rPh sb="0" eb="2">
      <t>シャイン</t>
    </rPh>
    <rPh sb="3" eb="5">
      <t>ケンコウ</t>
    </rPh>
    <rPh sb="5" eb="7">
      <t>カンリ</t>
    </rPh>
    <rPh sb="8" eb="10">
      <t>ジュウシ</t>
    </rPh>
    <rPh sb="12" eb="16">
      <t>フクリコウセイ</t>
    </rPh>
    <rPh sb="17" eb="19">
      <t>ジッシ</t>
    </rPh>
    <phoneticPr fontId="1"/>
  </si>
  <si>
    <t>実施していない</t>
    <rPh sb="0" eb="2">
      <t>ジッシ</t>
    </rPh>
    <phoneticPr fontId="1"/>
  </si>
  <si>
    <t>①　小計</t>
    <phoneticPr fontId="1"/>
  </si>
  <si>
    <t>不正防止</t>
    <rPh sb="0" eb="2">
      <t>フセイ</t>
    </rPh>
    <rPh sb="2" eb="4">
      <t>ボウシ</t>
    </rPh>
    <phoneticPr fontId="1"/>
  </si>
  <si>
    <t>内部監査の実施体制が確立されている。</t>
    <rPh sb="0" eb="4">
      <t>ナイブカンサ</t>
    </rPh>
    <rPh sb="5" eb="7">
      <t>ジッシ</t>
    </rPh>
    <rPh sb="7" eb="9">
      <t>タイセイ</t>
    </rPh>
    <rPh sb="10" eb="12">
      <t>カクリツ</t>
    </rPh>
    <phoneticPr fontId="1"/>
  </si>
  <si>
    <t>その他</t>
    <rPh sb="2" eb="3">
      <t>タ</t>
    </rPh>
    <phoneticPr fontId="1"/>
  </si>
  <si>
    <t>プライバシーマーク制度の取得会社である。
※取得している場合は、これを証する証明書等の写しを提出すること。提出がない場合は「取得していない」と判断する。</t>
    <rPh sb="9" eb="11">
      <t>セイド</t>
    </rPh>
    <rPh sb="12" eb="16">
      <t>シュトクカイシャ</t>
    </rPh>
    <rPh sb="22" eb="24">
      <t>シュトク</t>
    </rPh>
    <rPh sb="28" eb="30">
      <t>バアイ</t>
    </rPh>
    <rPh sb="35" eb="36">
      <t>ショウ</t>
    </rPh>
    <rPh sb="38" eb="42">
      <t>ショウメイショトウ</t>
    </rPh>
    <rPh sb="43" eb="44">
      <t>ウツ</t>
    </rPh>
    <rPh sb="46" eb="48">
      <t>テイシュツ</t>
    </rPh>
    <rPh sb="53" eb="55">
      <t>テイシュツ</t>
    </rPh>
    <rPh sb="58" eb="60">
      <t>バアイ</t>
    </rPh>
    <rPh sb="62" eb="64">
      <t>シュトク</t>
    </rPh>
    <rPh sb="71" eb="73">
      <t>ハンダン</t>
    </rPh>
    <phoneticPr fontId="1"/>
  </si>
  <si>
    <t>取得している</t>
    <rPh sb="0" eb="2">
      <t>シュトク</t>
    </rPh>
    <phoneticPr fontId="1"/>
  </si>
  <si>
    <t>取得していない</t>
    <rPh sb="0" eb="2">
      <t>シュトク</t>
    </rPh>
    <phoneticPr fontId="1"/>
  </si>
  <si>
    <t>会社の評価　　　評価項目</t>
    <rPh sb="0" eb="2">
      <t>カイシャ</t>
    </rPh>
    <rPh sb="3" eb="5">
      <t>ヒョウカ</t>
    </rPh>
    <phoneticPr fontId="1"/>
  </si>
  <si>
    <t>道路運送法に規定する運行管理者の資格を有している。
※資格を証する証明書等の写しを提出すること。提出がない場合は「有していない」と判断する。</t>
    <rPh sb="0" eb="2">
      <t>ドウロ</t>
    </rPh>
    <rPh sb="2" eb="5">
      <t>ウンソウホウ</t>
    </rPh>
    <rPh sb="6" eb="8">
      <t>キテイ</t>
    </rPh>
    <rPh sb="10" eb="12">
      <t>ウンコウ</t>
    </rPh>
    <rPh sb="12" eb="14">
      <t>カンリ</t>
    </rPh>
    <rPh sb="14" eb="15">
      <t>シャ</t>
    </rPh>
    <rPh sb="16" eb="18">
      <t>シカク</t>
    </rPh>
    <rPh sb="19" eb="20">
      <t>ユウ</t>
    </rPh>
    <rPh sb="27" eb="29">
      <t>シカク</t>
    </rPh>
    <rPh sb="30" eb="31">
      <t>ショウ</t>
    </rPh>
    <rPh sb="33" eb="37">
      <t>ショウメイショトウ</t>
    </rPh>
    <rPh sb="38" eb="39">
      <t>ウツ</t>
    </rPh>
    <rPh sb="41" eb="43">
      <t>テイシュツ</t>
    </rPh>
    <rPh sb="48" eb="50">
      <t>テイシュツ</t>
    </rPh>
    <rPh sb="53" eb="55">
      <t>バアイ</t>
    </rPh>
    <rPh sb="57" eb="58">
      <t>ユウ</t>
    </rPh>
    <rPh sb="65" eb="67">
      <t>ハンダン</t>
    </rPh>
    <phoneticPr fontId="1"/>
  </si>
  <si>
    <t>有している</t>
    <rPh sb="0" eb="1">
      <t>ユウ</t>
    </rPh>
    <phoneticPr fontId="1"/>
  </si>
  <si>
    <t>有していない</t>
    <rPh sb="0" eb="1">
      <t>ユウ</t>
    </rPh>
    <phoneticPr fontId="1"/>
  </si>
  <si>
    <t>自動車整備士技能検定３級以上の合格者である。
※合格者であることを証する証明書等の写しを提出すること。提出がない場合は「合格者ではない」と判断する。</t>
    <phoneticPr fontId="1"/>
  </si>
  <si>
    <t>合格者である</t>
    <rPh sb="0" eb="3">
      <t>ゴウカクシャ</t>
    </rPh>
    <phoneticPr fontId="1"/>
  </si>
  <si>
    <t>合格者ではない</t>
    <rPh sb="0" eb="3">
      <t>ゴウカクシャ</t>
    </rPh>
    <phoneticPr fontId="1"/>
  </si>
  <si>
    <t>受けている</t>
    <rPh sb="0" eb="1">
      <t>ウ</t>
    </rPh>
    <phoneticPr fontId="1"/>
  </si>
  <si>
    <t>受けていない</t>
    <rPh sb="0" eb="1">
      <t>ウ</t>
    </rPh>
    <phoneticPr fontId="1"/>
  </si>
  <si>
    <t>②　小計</t>
    <phoneticPr fontId="1"/>
  </si>
  <si>
    <t>総計（①～②）</t>
    <phoneticPr fontId="1"/>
  </si>
  <si>
    <t>同等業務</t>
    <rPh sb="1" eb="2">
      <t>トウ</t>
    </rPh>
    <phoneticPr fontId="1"/>
  </si>
  <si>
    <t>/2</t>
    <phoneticPr fontId="1"/>
  </si>
  <si>
    <t>○○○　○○○○業務</t>
    <rPh sb="8" eb="10">
      <t>ギョウム</t>
    </rPh>
    <phoneticPr fontId="1"/>
  </si>
  <si>
    <t>/1</t>
    <phoneticPr fontId="1"/>
  </si>
  <si>
    <t>修了証交付日</t>
    <rPh sb="0" eb="3">
      <t>シュウリョウショウ</t>
    </rPh>
    <rPh sb="3" eb="6">
      <t>コウフヒ</t>
    </rPh>
    <phoneticPr fontId="1"/>
  </si>
  <si>
    <t>（運転マナー及び車両管理員としてのマナー）マナー向上に関する研修</t>
    <rPh sb="24" eb="26">
      <t>コウジョウ</t>
    </rPh>
    <rPh sb="27" eb="28">
      <t>カン</t>
    </rPh>
    <rPh sb="30" eb="32">
      <t>ケンシュウ</t>
    </rPh>
    <phoneticPr fontId="1"/>
  </si>
  <si>
    <t>良
取組み内容が良好なもの</t>
    <rPh sb="0" eb="1">
      <t>ヨ</t>
    </rPh>
    <rPh sb="2" eb="3">
      <t>ト</t>
    </rPh>
    <rPh sb="3" eb="4">
      <t>ク</t>
    </rPh>
    <rPh sb="5" eb="7">
      <t>ナイヨウ</t>
    </rPh>
    <rPh sb="8" eb="10">
      <t>リョウコウ</t>
    </rPh>
    <phoneticPr fontId="1"/>
  </si>
  <si>
    <t>不可
取組みは行っていない</t>
    <rPh sb="0" eb="2">
      <t>フカ</t>
    </rPh>
    <rPh sb="3" eb="5">
      <t>トリクミ</t>
    </rPh>
    <rPh sb="7" eb="8">
      <t>オコナ</t>
    </rPh>
    <phoneticPr fontId="1"/>
  </si>
  <si>
    <t>研修タイトル</t>
    <rPh sb="0" eb="2">
      <t>ケンシュウ</t>
    </rPh>
    <phoneticPr fontId="1"/>
  </si>
  <si>
    <t>人材育成
配置予定者の研修計画について</t>
    <rPh sb="0" eb="2">
      <t>ジンザイ</t>
    </rPh>
    <rPh sb="2" eb="4">
      <t>イクセイ</t>
    </rPh>
    <rPh sb="5" eb="7">
      <t>ハイチ</t>
    </rPh>
    <rPh sb="7" eb="10">
      <t>ヨテイシャ</t>
    </rPh>
    <rPh sb="11" eb="13">
      <t>ケンシュウ</t>
    </rPh>
    <rPh sb="13" eb="15">
      <t>ケイカク</t>
    </rPh>
    <phoneticPr fontId="1"/>
  </si>
  <si>
    <t>/40</t>
    <phoneticPr fontId="1"/>
  </si>
  <si>
    <t>配置予定安全運転管理責任者及び車両管理員の評価</t>
    <phoneticPr fontId="1"/>
  </si>
  <si>
    <t>配置予定安全運転管理責任者</t>
    <rPh sb="0" eb="4">
      <t>ハイチヨテイ</t>
    </rPh>
    <rPh sb="4" eb="6">
      <t>アンゼン</t>
    </rPh>
    <rPh sb="6" eb="8">
      <t>ウンテン</t>
    </rPh>
    <rPh sb="8" eb="10">
      <t>カンリ</t>
    </rPh>
    <rPh sb="10" eb="13">
      <t>セキニンシャ</t>
    </rPh>
    <phoneticPr fontId="1"/>
  </si>
  <si>
    <t>65％以上である</t>
    <phoneticPr fontId="1"/>
  </si>
  <si>
    <t>配置予定安全運転管理責任者</t>
    <phoneticPr fontId="1"/>
  </si>
  <si>
    <t>評価基準（総合評価落札方式）　　　様式４</t>
    <rPh sb="0" eb="2">
      <t>ヒョウカ</t>
    </rPh>
    <rPh sb="2" eb="4">
      <t>キジュン</t>
    </rPh>
    <rPh sb="5" eb="9">
      <t>ソウゴウヒョウカ</t>
    </rPh>
    <rPh sb="9" eb="11">
      <t>ラクサツ</t>
    </rPh>
    <rPh sb="11" eb="13">
      <t>ホウシキ</t>
    </rPh>
    <phoneticPr fontId="1"/>
  </si>
  <si>
    <t>令和５年４月１日から業務提案書の提出日までに本業務と入札公告１（２）に示す一から八までの全ての業務内容が含まれる業務（以下「同等業務」という。）又は道路運送車両法第３条に規定する「旅客自動車運送事業」の業務（以下「類似業務」という。）の経験を有している。
※同等業務又は類似業務の経験を有することが確認できる書類を提出すること</t>
    <rPh sb="3" eb="4">
      <t>ネン</t>
    </rPh>
    <rPh sb="5" eb="6">
      <t>ガツ</t>
    </rPh>
    <rPh sb="7" eb="8">
      <t>ヒ</t>
    </rPh>
    <rPh sb="10" eb="15">
      <t>ギョウムテイアンショ</t>
    </rPh>
    <rPh sb="16" eb="19">
      <t>テイシュツヒ</t>
    </rPh>
    <rPh sb="22" eb="25">
      <t>ホンギョウム</t>
    </rPh>
    <rPh sb="26" eb="28">
      <t>ニュウサツ</t>
    </rPh>
    <rPh sb="28" eb="30">
      <t>コウコク</t>
    </rPh>
    <rPh sb="35" eb="36">
      <t>シメ</t>
    </rPh>
    <rPh sb="37" eb="38">
      <t>イチ</t>
    </rPh>
    <rPh sb="40" eb="41">
      <t>ハチ</t>
    </rPh>
    <rPh sb="44" eb="45">
      <t>スベ</t>
    </rPh>
    <rPh sb="47" eb="51">
      <t>ギョウムナイヨウ</t>
    </rPh>
    <rPh sb="52" eb="53">
      <t>フク</t>
    </rPh>
    <rPh sb="56" eb="58">
      <t>ギョウム</t>
    </rPh>
    <rPh sb="59" eb="61">
      <t>イカ</t>
    </rPh>
    <rPh sb="62" eb="64">
      <t>ドウトウ</t>
    </rPh>
    <rPh sb="64" eb="66">
      <t>ギョウム</t>
    </rPh>
    <rPh sb="72" eb="73">
      <t>マタ</t>
    </rPh>
    <rPh sb="74" eb="76">
      <t>ドウロ</t>
    </rPh>
    <rPh sb="76" eb="78">
      <t>ウンソウ</t>
    </rPh>
    <rPh sb="78" eb="81">
      <t>シャリョウホウ</t>
    </rPh>
    <rPh sb="81" eb="82">
      <t>ダイ</t>
    </rPh>
    <rPh sb="83" eb="84">
      <t>ジョウ</t>
    </rPh>
    <rPh sb="85" eb="87">
      <t>キテイ</t>
    </rPh>
    <rPh sb="90" eb="92">
      <t>リョキャク</t>
    </rPh>
    <rPh sb="92" eb="95">
      <t>ジドウシャ</t>
    </rPh>
    <rPh sb="95" eb="97">
      <t>ウンソウ</t>
    </rPh>
    <rPh sb="97" eb="99">
      <t>ジギョウ</t>
    </rPh>
    <rPh sb="101" eb="103">
      <t>ギョウム</t>
    </rPh>
    <rPh sb="104" eb="106">
      <t>イカ</t>
    </rPh>
    <rPh sb="107" eb="109">
      <t>ルイジ</t>
    </rPh>
    <rPh sb="109" eb="111">
      <t>ギョウム</t>
    </rPh>
    <rPh sb="118" eb="120">
      <t>ケイケン</t>
    </rPh>
    <rPh sb="121" eb="122">
      <t>ユウ</t>
    </rPh>
    <rPh sb="129" eb="131">
      <t>ドウトウ</t>
    </rPh>
    <rPh sb="131" eb="133">
      <t>ギョウム</t>
    </rPh>
    <rPh sb="133" eb="134">
      <t>マタ</t>
    </rPh>
    <rPh sb="135" eb="137">
      <t>ルイジ</t>
    </rPh>
    <rPh sb="137" eb="139">
      <t>ギョウム</t>
    </rPh>
    <rPh sb="140" eb="142">
      <t>ケイケン</t>
    </rPh>
    <rPh sb="143" eb="144">
      <t>ユウ</t>
    </rPh>
    <rPh sb="149" eb="151">
      <t>カクニン</t>
    </rPh>
    <rPh sb="154" eb="156">
      <t>ショルイ</t>
    </rPh>
    <rPh sb="157" eb="159">
      <t>テイシュツ</t>
    </rPh>
    <phoneticPr fontId="1"/>
  </si>
  <si>
    <t>（コンプライアンス）飲酒運転防止及びコンプライアンスに関する研修</t>
    <rPh sb="10" eb="14">
      <t>インシュウンテン</t>
    </rPh>
    <rPh sb="14" eb="16">
      <t>ボウシ</t>
    </rPh>
    <rPh sb="16" eb="17">
      <t>オヨ</t>
    </rPh>
    <rPh sb="27" eb="28">
      <t>カン</t>
    </rPh>
    <rPh sb="30" eb="32">
      <t>ケンシュウ</t>
    </rPh>
    <phoneticPr fontId="1"/>
  </si>
  <si>
    <t>（運転技術）安全運転・事故予防・危険予知能力に関する研修や警察署等外部講師による講習</t>
    <rPh sb="1" eb="3">
      <t>ウンテン</t>
    </rPh>
    <rPh sb="3" eb="5">
      <t>ギジュツ</t>
    </rPh>
    <rPh sb="6" eb="8">
      <t>アンゼン</t>
    </rPh>
    <rPh sb="8" eb="10">
      <t>ウンテン</t>
    </rPh>
    <rPh sb="11" eb="13">
      <t>ジコ</t>
    </rPh>
    <rPh sb="13" eb="15">
      <t>ヨボウ</t>
    </rPh>
    <rPh sb="16" eb="20">
      <t>キケンヨチ</t>
    </rPh>
    <rPh sb="20" eb="22">
      <t>ノウリョク</t>
    </rPh>
    <rPh sb="23" eb="24">
      <t>カン</t>
    </rPh>
    <rPh sb="26" eb="28">
      <t>ケンシュウ</t>
    </rPh>
    <phoneticPr fontId="1"/>
  </si>
  <si>
    <t>業務実施体制</t>
    <rPh sb="0" eb="2">
      <t>ギョウム</t>
    </rPh>
    <rPh sb="2" eb="4">
      <t>ジッシ</t>
    </rPh>
    <rPh sb="4" eb="6">
      <t>タイセイ</t>
    </rPh>
    <phoneticPr fontId="1"/>
  </si>
  <si>
    <t>業務分類</t>
  </si>
  <si>
    <t>業務名</t>
  </si>
  <si>
    <t>履行期間</t>
  </si>
  <si>
    <t>H00.00.00～H00.00.00</t>
  </si>
  <si>
    <t>発注機関</t>
  </si>
  <si>
    <t>○○○高速道路株式会社　○○支社　○○工事事務所</t>
  </si>
  <si>
    <t>同等業務・類似業務</t>
    <rPh sb="1" eb="2">
      <t>トウ</t>
    </rPh>
    <rPh sb="5" eb="7">
      <t>ルイジ</t>
    </rPh>
    <rPh sb="7" eb="9">
      <t>ギョウム</t>
    </rPh>
    <phoneticPr fontId="1"/>
  </si>
  <si>
    <t>公安委員会が定める安全運転管理者講習会を令和５年４月１日から業務提案書の提出日までに受講し修了証の交付を受けている。
※受講証明書の写しを提出すること。提出がない場合は「受けていない」と判断する。</t>
    <rPh sb="64" eb="65">
      <t>ショ</t>
    </rPh>
    <phoneticPr fontId="1"/>
  </si>
  <si>
    <t>※「安全運転管理責任者」を２名記載した場合には、総合評価における評価は、評価値の低い者の評価値とする。</t>
    <phoneticPr fontId="1"/>
  </si>
  <si>
    <t>実施している</t>
    <rPh sb="0" eb="2">
      <t>ジッシ</t>
    </rPh>
    <phoneticPr fontId="1"/>
  </si>
  <si>
    <t>（車両の維持管理）車両の維持管理に関する知識・技術の習得及び講習</t>
    <rPh sb="23" eb="25">
      <t>ギジュツ</t>
    </rPh>
    <rPh sb="26" eb="28">
      <t>シュウトク</t>
    </rPh>
    <rPh sb="28" eb="29">
      <t>オヨ</t>
    </rPh>
    <rPh sb="30" eb="32">
      <t>コウシュウ</t>
    </rPh>
    <phoneticPr fontId="1"/>
  </si>
  <si>
    <t>（事故発生時の対応）事故対応の知識・技術の習得及び救命講習等</t>
    <rPh sb="1" eb="3">
      <t>ジコ</t>
    </rPh>
    <rPh sb="3" eb="6">
      <t>ハッセイジ</t>
    </rPh>
    <rPh sb="7" eb="9">
      <t>タイオウ</t>
    </rPh>
    <rPh sb="10" eb="12">
      <t>ジコ</t>
    </rPh>
    <rPh sb="12" eb="14">
      <t>タイオウ</t>
    </rPh>
    <rPh sb="15" eb="17">
      <t>チシキ</t>
    </rPh>
    <rPh sb="23" eb="24">
      <t>オヨ</t>
    </rPh>
    <rPh sb="25" eb="30">
      <t>キュウメイコウシュウトウ</t>
    </rPh>
    <phoneticPr fontId="1"/>
  </si>
  <si>
    <t>65％未満、30％以上である</t>
    <phoneticPr fontId="1"/>
  </si>
  <si>
    <t>30％未満である</t>
    <phoneticPr fontId="1"/>
  </si>
  <si>
    <t>割合の考え方は、「（配置予定の車両管理員数のうち）第二種免許を保有する者の数÷配置予定の車両管理員数」とする。</t>
    <phoneticPr fontId="1"/>
  </si>
  <si>
    <t>割合の考え方は、「（配置予定の車両管理員数のうち）ゴールド免許を保有する者の数÷配置予定の車両管理員数」とする。</t>
    <phoneticPr fontId="1"/>
  </si>
  <si>
    <t>割合の考え方は、「（配置予定の車両管理員数のうち）無事故無違反者数÷配置予定の車両管理員数」とする。
※無事故・無違反証明書を提出すること。提出がない場合は「無事故無違反ではない」と判断する。</t>
    <rPh sb="0" eb="2">
      <t>ワリアイ</t>
    </rPh>
    <rPh sb="3" eb="4">
      <t>カンガ</t>
    </rPh>
    <rPh sb="5" eb="6">
      <t>カタ</t>
    </rPh>
    <rPh sb="25" eb="28">
      <t>ムジコ</t>
    </rPh>
    <rPh sb="28" eb="31">
      <t>ムイハン</t>
    </rPh>
    <rPh sb="31" eb="32">
      <t>シャ</t>
    </rPh>
    <rPh sb="32" eb="33">
      <t>スウ</t>
    </rPh>
    <rPh sb="34" eb="36">
      <t>ハイチ</t>
    </rPh>
    <rPh sb="36" eb="38">
      <t>ヨテイ</t>
    </rPh>
    <rPh sb="39" eb="41">
      <t>シャリョウ</t>
    </rPh>
    <rPh sb="41" eb="43">
      <t>カンリ</t>
    </rPh>
    <rPh sb="43" eb="44">
      <t>イン</t>
    </rPh>
    <rPh sb="44" eb="45">
      <t>スウ</t>
    </rPh>
    <rPh sb="52" eb="55">
      <t>ムジコ</t>
    </rPh>
    <rPh sb="56" eb="59">
      <t>ムイハン</t>
    </rPh>
    <rPh sb="59" eb="62">
      <t>ショウメイショ</t>
    </rPh>
    <rPh sb="63" eb="65">
      <t>テイシュツ</t>
    </rPh>
    <rPh sb="71" eb="74">
      <t>ムジコ</t>
    </rPh>
    <rPh sb="75" eb="78">
      <t>ムイハン</t>
    </rPh>
    <rPh sb="78" eb="81">
      <t>ショウメイショ</t>
    </rPh>
    <rPh sb="82" eb="84">
      <t>テイシュツ</t>
    </rPh>
    <rPh sb="89" eb="91">
      <t>テイシュツ</t>
    </rPh>
    <rPh sb="94" eb="96">
      <t>バアイムジコムイハンハンダン</t>
    </rPh>
    <phoneticPr fontId="1"/>
  </si>
  <si>
    <t>割合の考え方は、「（配置予定の車両管理員数のうち）5年以上の同等・類似業務の車両管理員経験者の数÷配置予定の車両管理員数」とする。</t>
    <phoneticPr fontId="1"/>
  </si>
  <si>
    <t>普通自動車を運転できる第二種免許取得者の割合</t>
    <rPh sb="0" eb="2">
      <t>フツウ</t>
    </rPh>
    <rPh sb="2" eb="5">
      <t>ジドウシャ</t>
    </rPh>
    <rPh sb="6" eb="8">
      <t>ウンテン</t>
    </rPh>
    <rPh sb="11" eb="14">
      <t>ダイニシュ</t>
    </rPh>
    <rPh sb="14" eb="16">
      <t>メンキョ</t>
    </rPh>
    <rPh sb="16" eb="19">
      <t>シュトクシャ</t>
    </rPh>
    <rPh sb="20" eb="22">
      <t>ワリアイ</t>
    </rPh>
    <phoneticPr fontId="1"/>
  </si>
  <si>
    <t>ゴールド免許取得者の割合</t>
    <rPh sb="4" eb="6">
      <t>メンキョ</t>
    </rPh>
    <rPh sb="6" eb="9">
      <t>シュトクシャ</t>
    </rPh>
    <rPh sb="10" eb="12">
      <t>ワリアイ</t>
    </rPh>
    <phoneticPr fontId="1"/>
  </si>
  <si>
    <t>過去５年間無事故無違反者の割合</t>
    <rPh sb="11" eb="12">
      <t>シャ</t>
    </rPh>
    <rPh sb="13" eb="15">
      <t>ワリアイ</t>
    </rPh>
    <phoneticPr fontId="1"/>
  </si>
  <si>
    <t>本業務と同等・類似業務における、車両管理員としての5年以上の勤務経験者の割合
（同等・類似業務とは、ハイヤー契約やタクシー運送契約などの旅客輸送業務もしくは、国交省等官公庁関係、高速道路関係会社（NEXCO等）の車両管理業務のことである。）</t>
    <rPh sb="34" eb="35">
      <t>シャ</t>
    </rPh>
    <rPh sb="36" eb="38">
      <t>ワリアイ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</si>
</sst>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8"/>
      <color theme="1"/>
      <name val="ＭＳ Ｐゴシック"/>
      <family val="2"/>
      <charset val="128"/>
      <scheme val="minor"/>
    </font>
    <font>
      <sz val="8"/>
      <color theme="1"/>
      <name val="ＭＳ Ｐゴシック"/>
      <family val="3"/>
      <charset val="128"/>
      <scheme val="minor"/>
    </font>
    <font>
      <b/>
      <sz val="8"/>
      <color theme="1"/>
      <name val="ＭＳ Ｐゴシック"/>
      <family val="3"/>
      <charset val="128"/>
      <scheme val="min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119">
    <xf numFmtId="0" fontId="0" fillId="0" borderId="0" xfId="0">
      <alignment vertical="center"/>
    </xf>
    <xf numFmtId="0" fontId="2"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2" xfId="0" applyFont="1" applyBorder="1">
      <alignment vertical="center"/>
    </xf>
    <xf numFmtId="0" fontId="3" fillId="0" borderId="4" xfId="0" applyFont="1" applyBorder="1">
      <alignment vertical="center"/>
    </xf>
    <xf numFmtId="0" fontId="3" fillId="0" borderId="3" xfId="0" applyFont="1" applyBorder="1">
      <alignment vertical="center"/>
    </xf>
    <xf numFmtId="0" fontId="3" fillId="0" borderId="4" xfId="0" applyFont="1" applyBorder="1" applyAlignment="1">
      <alignment horizontal="center" vertical="center"/>
    </xf>
    <xf numFmtId="0" fontId="3" fillId="0" borderId="0" xfId="0" applyFont="1">
      <alignmen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center" vertical="center"/>
    </xf>
    <xf numFmtId="0" fontId="3" fillId="0" borderId="14" xfId="0" applyFont="1" applyBorder="1">
      <alignment vertical="center"/>
    </xf>
    <xf numFmtId="0" fontId="3" fillId="2" borderId="1" xfId="0" applyFont="1" applyFill="1" applyBorder="1" applyAlignment="1">
      <alignment horizontal="center" vertical="center"/>
    </xf>
    <xf numFmtId="0" fontId="3" fillId="2" borderId="1" xfId="0" applyFont="1" applyFill="1" applyBorder="1">
      <alignment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wrapText="1"/>
    </xf>
    <xf numFmtId="0" fontId="3" fillId="4" borderId="2" xfId="0" applyFont="1" applyFill="1" applyBorder="1">
      <alignment vertical="center"/>
    </xf>
    <xf numFmtId="0" fontId="3" fillId="4" borderId="4" xfId="0" applyFont="1" applyFill="1" applyBorder="1">
      <alignment vertical="center"/>
    </xf>
    <xf numFmtId="0" fontId="3" fillId="5" borderId="2" xfId="0" applyFont="1" applyFill="1" applyBorder="1">
      <alignment vertical="center"/>
    </xf>
    <xf numFmtId="0" fontId="3" fillId="5" borderId="4" xfId="0" applyFont="1" applyFill="1" applyBorder="1">
      <alignment vertical="center"/>
    </xf>
    <xf numFmtId="0" fontId="3" fillId="0" borderId="1" xfId="0" applyFont="1" applyBorder="1" applyAlignment="1">
      <alignment horizontal="left" vertical="center" wrapText="1"/>
    </xf>
    <xf numFmtId="0" fontId="0" fillId="0" borderId="1" xfId="0" applyBorder="1">
      <alignment vertical="center"/>
    </xf>
    <xf numFmtId="0" fontId="2" fillId="0" borderId="1" xfId="0" applyFont="1" applyBorder="1">
      <alignment vertical="center"/>
    </xf>
    <xf numFmtId="0" fontId="3" fillId="0" borderId="2" xfId="0" applyFont="1" applyBorder="1" applyAlignment="1">
      <alignment horizontal="left" vertical="top"/>
    </xf>
    <xf numFmtId="0" fontId="0" fillId="0" borderId="4" xfId="0" applyBorder="1">
      <alignment vertical="center"/>
    </xf>
    <xf numFmtId="0" fontId="3" fillId="7" borderId="2" xfId="0" applyFont="1" applyFill="1" applyBorder="1">
      <alignment vertical="center"/>
    </xf>
    <xf numFmtId="0" fontId="3" fillId="7" borderId="3" xfId="0" applyFont="1" applyFill="1" applyBorder="1">
      <alignment vertical="center"/>
    </xf>
    <xf numFmtId="0" fontId="3" fillId="8" borderId="15"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2" xfId="0" applyFont="1" applyFill="1" applyBorder="1" applyAlignment="1">
      <alignment horizontal="center" vertical="center"/>
    </xf>
    <xf numFmtId="0" fontId="3" fillId="8" borderId="4" xfId="0" applyFont="1" applyFill="1" applyBorder="1" applyAlignment="1">
      <alignment horizontal="center" vertical="center"/>
    </xf>
    <xf numFmtId="0" fontId="3" fillId="9" borderId="2" xfId="0" applyFont="1" applyFill="1" applyBorder="1">
      <alignment vertical="center"/>
    </xf>
    <xf numFmtId="0" fontId="3" fillId="9" borderId="4" xfId="0" applyFont="1" applyFill="1" applyBorder="1">
      <alignment vertical="center"/>
    </xf>
    <xf numFmtId="0" fontId="0" fillId="9" borderId="1" xfId="0" applyFill="1" applyBorder="1">
      <alignment vertical="center"/>
    </xf>
    <xf numFmtId="0" fontId="2" fillId="0" borderId="1" xfId="0" applyFont="1" applyBorder="1" applyAlignment="1">
      <alignment horizontal="left"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3" fillId="3" borderId="2" xfId="0" applyFont="1" applyFill="1" applyBorder="1">
      <alignment vertical="center"/>
    </xf>
    <xf numFmtId="0" fontId="3" fillId="3" borderId="4" xfId="0" applyFont="1" applyFill="1" applyBorder="1">
      <alignment vertical="center"/>
    </xf>
    <xf numFmtId="0" fontId="3" fillId="3" borderId="1" xfId="0" applyFont="1" applyFill="1" applyBorder="1">
      <alignment vertical="center"/>
    </xf>
    <xf numFmtId="0" fontId="3" fillId="3" borderId="3" xfId="0" applyFont="1" applyFill="1" applyBorder="1">
      <alignment vertical="center"/>
    </xf>
    <xf numFmtId="0" fontId="2" fillId="3" borderId="1" xfId="0" applyFont="1" applyFill="1" applyBorder="1">
      <alignment vertical="center"/>
    </xf>
    <xf numFmtId="0" fontId="0" fillId="3" borderId="1" xfId="0" applyFill="1" applyBorder="1">
      <alignment vertical="center"/>
    </xf>
    <xf numFmtId="0" fontId="4" fillId="0" borderId="0" xfId="0" applyFont="1">
      <alignmen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3" fillId="0" borderId="9" xfId="0" applyFont="1"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center" vertical="center"/>
    </xf>
    <xf numFmtId="0" fontId="3" fillId="3" borderId="1"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5" xfId="0" applyFont="1" applyFill="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6" xfId="0" applyBorder="1" applyAlignment="1">
      <alignment vertical="center" wrapText="1"/>
    </xf>
    <xf numFmtId="0" fontId="0" fillId="0" borderId="13" xfId="0" applyBorder="1" applyAlignment="1">
      <alignment vertical="center" wrapText="1"/>
    </xf>
    <xf numFmtId="0" fontId="0" fillId="0" borderId="12" xfId="0" applyBorder="1" applyAlignment="1">
      <alignment vertical="center" wrapText="1"/>
    </xf>
    <xf numFmtId="0" fontId="3" fillId="0" borderId="9"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3" fillId="0" borderId="10" xfId="0" applyFont="1" applyBorder="1" applyAlignment="1">
      <alignment horizontal="left" vertical="center" wrapText="1"/>
    </xf>
    <xf numFmtId="0" fontId="0" fillId="0" borderId="10" xfId="0" applyBorder="1" applyAlignment="1">
      <alignment horizontal="left" vertical="center" wrapText="1"/>
    </xf>
    <xf numFmtId="0" fontId="3" fillId="0" borderId="9" xfId="0" applyFont="1" applyBorder="1" applyAlignment="1">
      <alignment horizontal="left" vertical="center"/>
    </xf>
    <xf numFmtId="0" fontId="0" fillId="0" borderId="11" xfId="0" applyBorder="1" applyAlignment="1">
      <alignment horizontal="left" vertical="center" wrapText="1"/>
    </xf>
    <xf numFmtId="0" fontId="3" fillId="6" borderId="1" xfId="0" applyFont="1" applyFill="1" applyBorder="1" applyAlignment="1">
      <alignment horizontal="left" vertical="center"/>
    </xf>
    <xf numFmtId="0" fontId="0" fillId="0" borderId="3" xfId="0" applyBorder="1" applyAlignment="1">
      <alignment horizontal="left" vertical="center"/>
    </xf>
    <xf numFmtId="0" fontId="2" fillId="0" borderId="9" xfId="0" applyFont="1" applyBorder="1" applyAlignment="1">
      <alignment horizontal="left" vertical="center"/>
    </xf>
    <xf numFmtId="0" fontId="2" fillId="0" borderId="9" xfId="0" applyFont="1" applyBorder="1" applyAlignment="1">
      <alignment horizontal="left" vertical="center" wrapText="1"/>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1" xfId="0" applyFont="1" applyBorder="1" applyAlignment="1">
      <alignment horizontal="left" vertical="center" wrapText="1"/>
    </xf>
    <xf numFmtId="0" fontId="3" fillId="3" borderId="2" xfId="0" applyFont="1" applyFill="1" applyBorder="1" applyAlignment="1">
      <alignment horizontal="left" vertical="center"/>
    </xf>
    <xf numFmtId="0" fontId="0" fillId="3" borderId="3" xfId="0" applyFill="1" applyBorder="1" applyAlignment="1">
      <alignment horizontal="left" vertical="center"/>
    </xf>
    <xf numFmtId="0" fontId="2" fillId="3" borderId="9" xfId="0" applyFont="1"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0" fillId="3" borderId="10" xfId="0" applyFill="1" applyBorder="1" applyAlignment="1">
      <alignment horizontal="left" vertical="center" wrapText="1"/>
    </xf>
    <xf numFmtId="0" fontId="0" fillId="3" borderId="11" xfId="0" applyFill="1" applyBorder="1" applyAlignment="1">
      <alignment horizontal="left" vertical="center" wrapText="1"/>
    </xf>
    <xf numFmtId="0" fontId="3" fillId="3" borderId="9" xfId="0" applyFont="1" applyFill="1" applyBorder="1" applyAlignment="1">
      <alignment horizontal="center" vertical="center" wrapText="1"/>
    </xf>
    <xf numFmtId="0" fontId="0" fillId="3" borderId="10" xfId="0" applyFill="1" applyBorder="1" applyAlignment="1">
      <alignment horizontal="center" vertical="center" wrapText="1"/>
    </xf>
    <xf numFmtId="0" fontId="0" fillId="3" borderId="10" xfId="0" applyFill="1" applyBorder="1" applyAlignment="1">
      <alignment vertical="center" wrapText="1"/>
    </xf>
    <xf numFmtId="0" fontId="0" fillId="3" borderId="11" xfId="0" applyFill="1" applyBorder="1" applyAlignment="1">
      <alignment vertical="center" wrapText="1"/>
    </xf>
    <xf numFmtId="0" fontId="3" fillId="3" borderId="9" xfId="0" applyFont="1" applyFill="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3" borderId="10" xfId="0" applyFont="1" applyFill="1" applyBorder="1" applyAlignment="1">
      <alignment horizontal="center" vertical="center" wrapText="1"/>
    </xf>
    <xf numFmtId="0" fontId="3" fillId="3" borderId="10" xfId="0" applyFont="1" applyFill="1" applyBorder="1" applyAlignment="1">
      <alignment vertical="center" wrapText="1"/>
    </xf>
    <xf numFmtId="0" fontId="2" fillId="3" borderId="9" xfId="0" applyFont="1" applyFill="1" applyBorder="1" applyAlignment="1">
      <alignment vertical="center" wrapText="1"/>
    </xf>
    <xf numFmtId="0" fontId="3" fillId="8" borderId="1" xfId="0" applyFont="1" applyFill="1" applyBorder="1" applyAlignment="1">
      <alignment horizontal="center" vertical="center"/>
    </xf>
    <xf numFmtId="0" fontId="0" fillId="8" borderId="1" xfId="0" applyFill="1" applyBorder="1" applyAlignment="1">
      <alignment horizontal="center" vertical="center"/>
    </xf>
    <xf numFmtId="0" fontId="2" fillId="3" borderId="10"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E6888-A38B-44F2-BCF1-AA3D9DB25FA5}">
  <sheetPr>
    <pageSetUpPr fitToPage="1"/>
  </sheetPr>
  <dimension ref="A1:M75"/>
  <sheetViews>
    <sheetView tabSelected="1" zoomScaleNormal="100" workbookViewId="0">
      <selection activeCell="A4" sqref="A4:A6"/>
    </sheetView>
  </sheetViews>
  <sheetFormatPr defaultColWidth="9" defaultRowHeight="10.5" x14ac:dyDescent="0.15"/>
  <cols>
    <col min="1" max="1" width="33.375" style="1" customWidth="1"/>
    <col min="2" max="2" width="31.75" style="1" customWidth="1"/>
    <col min="3" max="5" width="22.25" style="1" customWidth="1"/>
    <col min="6" max="8" width="4.75" style="1" customWidth="1"/>
    <col min="9" max="9" width="17.5" style="1" bestFit="1" customWidth="1"/>
    <col min="10" max="10" width="11.875" style="1" bestFit="1" customWidth="1"/>
    <col min="11" max="11" width="36.125" style="1" bestFit="1" customWidth="1"/>
    <col min="12" max="12" width="4.25" style="1" customWidth="1"/>
    <col min="13" max="13" width="6.375" style="1" customWidth="1"/>
    <col min="14" max="16384" width="9" style="1"/>
  </cols>
  <sheetData>
    <row r="1" spans="1:13" x14ac:dyDescent="0.15">
      <c r="A1" s="1" t="s">
        <v>73</v>
      </c>
      <c r="B1" s="47" t="s">
        <v>86</v>
      </c>
    </row>
    <row r="2" spans="1:13" ht="45" customHeight="1" x14ac:dyDescent="0.15">
      <c r="A2" s="16" t="s">
        <v>26</v>
      </c>
      <c r="B2" s="17" t="s">
        <v>27</v>
      </c>
      <c r="C2" s="54" t="s">
        <v>6</v>
      </c>
      <c r="D2" s="54"/>
      <c r="E2" s="54"/>
      <c r="F2" s="55" t="s">
        <v>7</v>
      </c>
      <c r="G2" s="56"/>
      <c r="H2" s="57"/>
      <c r="I2" s="58" t="s">
        <v>8</v>
      </c>
      <c r="J2" s="59"/>
      <c r="K2" s="48" t="s">
        <v>25</v>
      </c>
      <c r="L2" s="48" t="s">
        <v>9</v>
      </c>
      <c r="M2" s="48"/>
    </row>
    <row r="3" spans="1:13" x14ac:dyDescent="0.15">
      <c r="A3" s="14" t="s">
        <v>47</v>
      </c>
      <c r="B3" s="15" t="s">
        <v>2</v>
      </c>
      <c r="C3" s="14" t="s">
        <v>3</v>
      </c>
      <c r="D3" s="14" t="s">
        <v>4</v>
      </c>
      <c r="E3" s="14" t="s">
        <v>5</v>
      </c>
      <c r="F3" s="14" t="s">
        <v>24</v>
      </c>
      <c r="G3" s="14" t="s">
        <v>4</v>
      </c>
      <c r="H3" s="14" t="s">
        <v>5</v>
      </c>
      <c r="I3" s="60"/>
      <c r="J3" s="61"/>
      <c r="K3" s="48"/>
      <c r="L3" s="48"/>
      <c r="M3" s="48"/>
    </row>
    <row r="4" spans="1:13" x14ac:dyDescent="0.15">
      <c r="A4" s="79" t="s">
        <v>77</v>
      </c>
      <c r="B4" s="62" t="s">
        <v>28</v>
      </c>
      <c r="C4" s="63" t="s">
        <v>29</v>
      </c>
      <c r="D4" s="48" t="s">
        <v>11</v>
      </c>
      <c r="E4" s="62" t="s">
        <v>30</v>
      </c>
      <c r="F4" s="48">
        <v>2</v>
      </c>
      <c r="G4" s="48" t="s">
        <v>11</v>
      </c>
      <c r="H4" s="64">
        <v>0</v>
      </c>
      <c r="I4" s="67"/>
      <c r="J4" s="68"/>
      <c r="K4" s="73"/>
      <c r="L4" s="48"/>
      <c r="M4" s="48" t="s">
        <v>59</v>
      </c>
    </row>
    <row r="5" spans="1:13" x14ac:dyDescent="0.15">
      <c r="A5" s="80"/>
      <c r="B5" s="63"/>
      <c r="C5" s="63"/>
      <c r="D5" s="48"/>
      <c r="E5" s="63"/>
      <c r="F5" s="48"/>
      <c r="G5" s="48"/>
      <c r="H5" s="65"/>
      <c r="I5" s="69"/>
      <c r="J5" s="70"/>
      <c r="K5" s="74"/>
      <c r="L5" s="48"/>
      <c r="M5" s="48"/>
    </row>
    <row r="6" spans="1:13" x14ac:dyDescent="0.15">
      <c r="A6" s="81"/>
      <c r="B6" s="63"/>
      <c r="C6" s="63"/>
      <c r="D6" s="48"/>
      <c r="E6" s="63"/>
      <c r="F6" s="48"/>
      <c r="G6" s="48"/>
      <c r="H6" s="66"/>
      <c r="I6" s="71"/>
      <c r="J6" s="72"/>
      <c r="K6" s="75"/>
      <c r="L6" s="48"/>
      <c r="M6" s="48"/>
    </row>
    <row r="7" spans="1:13" x14ac:dyDescent="0.15">
      <c r="A7" s="84" t="s">
        <v>31</v>
      </c>
      <c r="B7" s="79" t="s">
        <v>74</v>
      </c>
      <c r="C7" s="79" t="s">
        <v>32</v>
      </c>
      <c r="D7" s="79" t="s">
        <v>33</v>
      </c>
      <c r="E7" s="79" t="s">
        <v>34</v>
      </c>
      <c r="F7" s="64">
        <v>2</v>
      </c>
      <c r="G7" s="64">
        <v>1</v>
      </c>
      <c r="H7" s="64">
        <v>0</v>
      </c>
      <c r="I7" s="18" t="s">
        <v>78</v>
      </c>
      <c r="J7" s="19"/>
      <c r="K7" s="18" t="s">
        <v>84</v>
      </c>
      <c r="L7" s="64"/>
      <c r="M7" s="64" t="s">
        <v>59</v>
      </c>
    </row>
    <row r="8" spans="1:13" x14ac:dyDescent="0.15">
      <c r="A8" s="80"/>
      <c r="B8" s="82"/>
      <c r="C8" s="74"/>
      <c r="D8" s="83"/>
      <c r="E8" s="74"/>
      <c r="F8" s="74"/>
      <c r="G8" s="74"/>
      <c r="H8" s="74"/>
      <c r="I8" s="18" t="s">
        <v>79</v>
      </c>
      <c r="J8" s="19"/>
      <c r="K8" s="18" t="s">
        <v>60</v>
      </c>
      <c r="L8" s="98"/>
      <c r="M8" s="98"/>
    </row>
    <row r="9" spans="1:13" x14ac:dyDescent="0.15">
      <c r="A9" s="80"/>
      <c r="B9" s="82"/>
      <c r="C9" s="74"/>
      <c r="D9" s="83"/>
      <c r="E9" s="74"/>
      <c r="F9" s="74"/>
      <c r="G9" s="74"/>
      <c r="H9" s="74"/>
      <c r="I9" s="18" t="s">
        <v>80</v>
      </c>
      <c r="J9" s="19"/>
      <c r="K9" s="18" t="s">
        <v>81</v>
      </c>
      <c r="L9" s="98"/>
      <c r="M9" s="98"/>
    </row>
    <row r="10" spans="1:13" x14ac:dyDescent="0.15">
      <c r="A10" s="80"/>
      <c r="B10" s="83"/>
      <c r="C10" s="74"/>
      <c r="D10" s="83"/>
      <c r="E10" s="74"/>
      <c r="F10" s="74"/>
      <c r="G10" s="74"/>
      <c r="H10" s="74"/>
      <c r="I10" s="18" t="s">
        <v>82</v>
      </c>
      <c r="J10" s="19"/>
      <c r="K10" s="18" t="s">
        <v>83</v>
      </c>
      <c r="L10" s="98"/>
      <c r="M10" s="98"/>
    </row>
    <row r="11" spans="1:13" x14ac:dyDescent="0.15">
      <c r="A11" s="80"/>
      <c r="B11" s="83"/>
      <c r="C11" s="74"/>
      <c r="D11" s="83"/>
      <c r="E11" s="74"/>
      <c r="F11" s="74"/>
      <c r="G11" s="74"/>
      <c r="H11" s="74"/>
      <c r="I11" s="20"/>
      <c r="J11" s="21"/>
      <c r="K11" s="20"/>
      <c r="L11" s="98"/>
      <c r="M11" s="98"/>
    </row>
    <row r="12" spans="1:13" x14ac:dyDescent="0.15">
      <c r="A12" s="80"/>
      <c r="B12" s="83"/>
      <c r="C12" s="74"/>
      <c r="D12" s="83"/>
      <c r="E12" s="74"/>
      <c r="F12" s="74"/>
      <c r="G12" s="74"/>
      <c r="H12" s="74"/>
      <c r="I12" s="20"/>
      <c r="J12" s="21"/>
      <c r="K12" s="20"/>
      <c r="L12" s="98"/>
      <c r="M12" s="98"/>
    </row>
    <row r="13" spans="1:13" x14ac:dyDescent="0.15">
      <c r="A13" s="80"/>
      <c r="B13" s="83"/>
      <c r="C13" s="74"/>
      <c r="D13" s="83"/>
      <c r="E13" s="74"/>
      <c r="F13" s="74"/>
      <c r="G13" s="74"/>
      <c r="H13" s="74"/>
      <c r="I13" s="20"/>
      <c r="J13" s="21"/>
      <c r="K13" s="20"/>
      <c r="L13" s="98"/>
      <c r="M13" s="98"/>
    </row>
    <row r="14" spans="1:13" x14ac:dyDescent="0.15">
      <c r="A14" s="80"/>
      <c r="B14" s="83"/>
      <c r="C14" s="74"/>
      <c r="D14" s="83"/>
      <c r="E14" s="74"/>
      <c r="F14" s="74"/>
      <c r="G14" s="74"/>
      <c r="H14" s="74"/>
      <c r="I14" s="20"/>
      <c r="J14" s="21"/>
      <c r="K14" s="20"/>
      <c r="L14" s="99"/>
      <c r="M14" s="98"/>
    </row>
    <row r="15" spans="1:13" ht="10.5" customHeight="1" x14ac:dyDescent="0.15">
      <c r="A15" s="79" t="s">
        <v>35</v>
      </c>
      <c r="B15" s="79" t="s">
        <v>36</v>
      </c>
      <c r="C15" s="79" t="s">
        <v>29</v>
      </c>
      <c r="D15" s="64" t="s">
        <v>11</v>
      </c>
      <c r="E15" s="79" t="s">
        <v>30</v>
      </c>
      <c r="F15" s="64">
        <v>2</v>
      </c>
      <c r="G15" s="64" t="s">
        <v>11</v>
      </c>
      <c r="H15" s="64">
        <v>0</v>
      </c>
      <c r="I15" s="4"/>
      <c r="J15" s="5"/>
      <c r="K15" s="2"/>
      <c r="L15" s="49"/>
      <c r="M15" s="51" t="s">
        <v>59</v>
      </c>
    </row>
    <row r="16" spans="1:13" ht="10.5" customHeight="1" x14ac:dyDescent="0.15">
      <c r="A16" s="85"/>
      <c r="B16" s="75"/>
      <c r="C16" s="92"/>
      <c r="D16" s="66"/>
      <c r="E16" s="92"/>
      <c r="F16" s="66"/>
      <c r="G16" s="66"/>
      <c r="H16" s="66"/>
      <c r="I16" s="4"/>
      <c r="J16" s="5"/>
      <c r="K16" s="2"/>
      <c r="L16" s="49"/>
      <c r="M16" s="52"/>
    </row>
    <row r="17" spans="1:13" x14ac:dyDescent="0.15">
      <c r="A17" s="79" t="s">
        <v>37</v>
      </c>
      <c r="B17" s="79" t="s">
        <v>38</v>
      </c>
      <c r="C17" s="79" t="s">
        <v>87</v>
      </c>
      <c r="D17" s="64" t="s">
        <v>11</v>
      </c>
      <c r="E17" s="79" t="s">
        <v>39</v>
      </c>
      <c r="F17" s="64">
        <v>1</v>
      </c>
      <c r="G17" s="64" t="s">
        <v>11</v>
      </c>
      <c r="H17" s="64">
        <v>0</v>
      </c>
      <c r="I17" s="4"/>
      <c r="J17" s="5"/>
      <c r="K17" s="2"/>
      <c r="L17" s="49"/>
      <c r="M17" s="51" t="s">
        <v>61</v>
      </c>
    </row>
    <row r="18" spans="1:13" ht="10.5" customHeight="1" x14ac:dyDescent="0.15">
      <c r="A18" s="75"/>
      <c r="B18" s="75"/>
      <c r="C18" s="75"/>
      <c r="D18" s="66"/>
      <c r="E18" s="75"/>
      <c r="F18" s="75"/>
      <c r="G18" s="75"/>
      <c r="H18" s="75"/>
      <c r="I18" s="4"/>
      <c r="J18" s="5"/>
      <c r="K18" s="2"/>
      <c r="L18" s="49"/>
      <c r="M18" s="52"/>
    </row>
    <row r="19" spans="1:13" ht="36" customHeight="1" x14ac:dyDescent="0.15">
      <c r="A19" s="79" t="s">
        <v>67</v>
      </c>
      <c r="B19" s="22" t="s">
        <v>76</v>
      </c>
      <c r="C19" s="22" t="s">
        <v>64</v>
      </c>
      <c r="D19" s="38" t="s">
        <v>11</v>
      </c>
      <c r="E19" s="22" t="s">
        <v>65</v>
      </c>
      <c r="F19" s="38">
        <v>1</v>
      </c>
      <c r="G19" s="38" t="s">
        <v>11</v>
      </c>
      <c r="H19" s="38">
        <v>0</v>
      </c>
      <c r="I19" s="4" t="s">
        <v>66</v>
      </c>
      <c r="J19" s="5"/>
      <c r="K19" s="2"/>
      <c r="L19" s="37"/>
      <c r="M19" s="51" t="s">
        <v>10</v>
      </c>
    </row>
    <row r="20" spans="1:13" ht="36" customHeight="1" x14ac:dyDescent="0.15">
      <c r="A20" s="83"/>
      <c r="B20" s="36" t="s">
        <v>88</v>
      </c>
      <c r="C20" s="22" t="s">
        <v>64</v>
      </c>
      <c r="D20" s="38" t="s">
        <v>11</v>
      </c>
      <c r="E20" s="22" t="s">
        <v>65</v>
      </c>
      <c r="F20" s="38">
        <v>1</v>
      </c>
      <c r="G20" s="38" t="s">
        <v>11</v>
      </c>
      <c r="H20" s="38">
        <v>0</v>
      </c>
      <c r="I20" s="4" t="s">
        <v>66</v>
      </c>
      <c r="J20" s="5"/>
      <c r="K20" s="2"/>
      <c r="L20" s="37"/>
      <c r="M20" s="53"/>
    </row>
    <row r="21" spans="1:13" ht="36" customHeight="1" x14ac:dyDescent="0.15">
      <c r="A21" s="83"/>
      <c r="B21" s="36" t="s">
        <v>89</v>
      </c>
      <c r="C21" s="22" t="s">
        <v>64</v>
      </c>
      <c r="D21" s="38" t="s">
        <v>11</v>
      </c>
      <c r="E21" s="22" t="s">
        <v>65</v>
      </c>
      <c r="F21" s="38">
        <v>1</v>
      </c>
      <c r="G21" s="38" t="s">
        <v>11</v>
      </c>
      <c r="H21" s="38">
        <v>0</v>
      </c>
      <c r="I21" s="4" t="s">
        <v>66</v>
      </c>
      <c r="J21" s="5"/>
      <c r="K21" s="2"/>
      <c r="L21" s="37"/>
      <c r="M21" s="53"/>
    </row>
    <row r="22" spans="1:13" ht="36" customHeight="1" x14ac:dyDescent="0.15">
      <c r="A22" s="83"/>
      <c r="B22" s="22" t="s">
        <v>63</v>
      </c>
      <c r="C22" s="22" t="s">
        <v>64</v>
      </c>
      <c r="D22" s="38" t="s">
        <v>11</v>
      </c>
      <c r="E22" s="22" t="s">
        <v>65</v>
      </c>
      <c r="F22" s="38">
        <v>1</v>
      </c>
      <c r="G22" s="38" t="s">
        <v>11</v>
      </c>
      <c r="H22" s="38">
        <v>0</v>
      </c>
      <c r="I22" s="4" t="s">
        <v>66</v>
      </c>
      <c r="J22" s="5"/>
      <c r="K22" s="2"/>
      <c r="L22" s="37"/>
      <c r="M22" s="53"/>
    </row>
    <row r="23" spans="1:13" ht="36" customHeight="1" x14ac:dyDescent="0.15">
      <c r="A23" s="85"/>
      <c r="B23" s="22" t="s">
        <v>75</v>
      </c>
      <c r="C23" s="22" t="s">
        <v>64</v>
      </c>
      <c r="D23" s="38" t="s">
        <v>11</v>
      </c>
      <c r="E23" s="22" t="s">
        <v>65</v>
      </c>
      <c r="F23" s="38">
        <v>1</v>
      </c>
      <c r="G23" s="38" t="s">
        <v>11</v>
      </c>
      <c r="H23" s="38">
        <v>0</v>
      </c>
      <c r="I23" s="4" t="s">
        <v>66</v>
      </c>
      <c r="J23" s="5"/>
      <c r="K23" s="2"/>
      <c r="L23" s="37"/>
      <c r="M23" s="52"/>
    </row>
    <row r="24" spans="1:13" ht="10.5" customHeight="1" x14ac:dyDescent="0.15">
      <c r="A24" s="89" t="s">
        <v>41</v>
      </c>
      <c r="B24" s="89" t="s">
        <v>42</v>
      </c>
      <c r="C24" s="79" t="s">
        <v>29</v>
      </c>
      <c r="D24" s="64" t="s">
        <v>11</v>
      </c>
      <c r="E24" s="79" t="s">
        <v>30</v>
      </c>
      <c r="F24" s="64">
        <v>2</v>
      </c>
      <c r="G24" s="64" t="s">
        <v>11</v>
      </c>
      <c r="H24" s="64">
        <v>0</v>
      </c>
      <c r="I24" s="4"/>
      <c r="J24" s="5"/>
      <c r="K24" s="2"/>
      <c r="L24" s="49"/>
      <c r="M24" s="51" t="s">
        <v>59</v>
      </c>
    </row>
    <row r="25" spans="1:13" ht="10.5" customHeight="1" x14ac:dyDescent="0.15">
      <c r="A25" s="75"/>
      <c r="B25" s="75"/>
      <c r="C25" s="92"/>
      <c r="D25" s="66"/>
      <c r="E25" s="92"/>
      <c r="F25" s="66"/>
      <c r="G25" s="66"/>
      <c r="H25" s="66"/>
      <c r="I25" s="4"/>
      <c r="J25" s="5"/>
      <c r="K25" s="2"/>
      <c r="L25" s="49"/>
      <c r="M25" s="52"/>
    </row>
    <row r="26" spans="1:13" ht="10.5" customHeight="1" x14ac:dyDescent="0.15">
      <c r="A26" s="79" t="s">
        <v>43</v>
      </c>
      <c r="B26" s="79" t="s">
        <v>44</v>
      </c>
      <c r="C26" s="79" t="s">
        <v>45</v>
      </c>
      <c r="D26" s="64" t="s">
        <v>11</v>
      </c>
      <c r="E26" s="79" t="s">
        <v>46</v>
      </c>
      <c r="F26" s="64">
        <v>1</v>
      </c>
      <c r="G26" s="64" t="s">
        <v>11</v>
      </c>
      <c r="H26" s="64">
        <v>0</v>
      </c>
      <c r="I26" s="4"/>
      <c r="J26" s="5"/>
      <c r="K26" s="2"/>
      <c r="L26" s="49"/>
      <c r="M26" s="51" t="s">
        <v>61</v>
      </c>
    </row>
    <row r="27" spans="1:13" ht="10.5" customHeight="1" x14ac:dyDescent="0.15">
      <c r="A27" s="83"/>
      <c r="B27" s="83"/>
      <c r="C27" s="74"/>
      <c r="D27" s="98"/>
      <c r="E27" s="74"/>
      <c r="F27" s="74"/>
      <c r="G27" s="74"/>
      <c r="H27" s="74"/>
      <c r="I27" s="4"/>
      <c r="J27" s="5"/>
      <c r="K27" s="2"/>
      <c r="L27" s="49"/>
      <c r="M27" s="53"/>
    </row>
    <row r="28" spans="1:13" ht="10.5" customHeight="1" x14ac:dyDescent="0.15">
      <c r="A28" s="83"/>
      <c r="B28" s="83"/>
      <c r="C28" s="74"/>
      <c r="D28" s="98"/>
      <c r="E28" s="74"/>
      <c r="F28" s="74"/>
      <c r="G28" s="74"/>
      <c r="H28" s="74"/>
      <c r="I28" s="4"/>
      <c r="J28" s="5"/>
      <c r="K28" s="2"/>
      <c r="L28" s="49"/>
      <c r="M28" s="53"/>
    </row>
    <row r="29" spans="1:13" ht="10.5" customHeight="1" x14ac:dyDescent="0.15">
      <c r="A29" s="85"/>
      <c r="B29" s="85"/>
      <c r="C29" s="75"/>
      <c r="D29" s="99"/>
      <c r="E29" s="75"/>
      <c r="F29" s="75"/>
      <c r="G29" s="75"/>
      <c r="H29" s="75"/>
      <c r="I29" s="4"/>
      <c r="J29" s="5"/>
      <c r="K29" s="2"/>
      <c r="L29" s="49"/>
      <c r="M29" s="52"/>
    </row>
    <row r="30" spans="1:13" ht="15.75" customHeight="1" x14ac:dyDescent="0.15">
      <c r="A30" s="9"/>
      <c r="B30" s="86" t="s">
        <v>40</v>
      </c>
      <c r="C30" s="86"/>
      <c r="D30" s="86"/>
      <c r="E30" s="86"/>
      <c r="F30" s="3">
        <f>SUM(F4:F29)</f>
        <v>15</v>
      </c>
      <c r="G30" s="3">
        <f>SUM(G4:G29)</f>
        <v>1</v>
      </c>
      <c r="H30" s="3">
        <f>SUM(H4:H29)</f>
        <v>0</v>
      </c>
      <c r="I30" s="27"/>
      <c r="J30" s="28"/>
      <c r="K30" s="28"/>
      <c r="L30" s="2"/>
      <c r="M30" s="3" t="s">
        <v>23</v>
      </c>
    </row>
    <row r="31" spans="1:13" x14ac:dyDescent="0.15">
      <c r="A31" s="14" t="s">
        <v>69</v>
      </c>
      <c r="B31" s="15" t="s">
        <v>2</v>
      </c>
      <c r="C31" s="14" t="s">
        <v>3</v>
      </c>
      <c r="D31" s="14" t="s">
        <v>4</v>
      </c>
      <c r="E31" s="14" t="s">
        <v>5</v>
      </c>
      <c r="F31" s="14" t="s">
        <v>24</v>
      </c>
      <c r="G31" s="14" t="s">
        <v>4</v>
      </c>
      <c r="H31" s="14" t="s">
        <v>5</v>
      </c>
      <c r="I31" s="4"/>
      <c r="J31" s="6"/>
      <c r="K31" s="8"/>
      <c r="L31" s="13"/>
      <c r="M31" s="12"/>
    </row>
    <row r="32" spans="1:13" ht="15" customHeight="1" x14ac:dyDescent="0.15">
      <c r="A32" s="76" t="s">
        <v>70</v>
      </c>
      <c r="B32" s="87"/>
      <c r="C32" s="10"/>
      <c r="D32" s="10"/>
      <c r="E32" s="10"/>
      <c r="F32" s="10"/>
      <c r="G32" s="10"/>
      <c r="H32" s="11"/>
      <c r="I32" s="4" t="s">
        <v>18</v>
      </c>
      <c r="J32" s="5"/>
      <c r="K32" s="2" t="s">
        <v>19</v>
      </c>
      <c r="L32" s="31"/>
      <c r="M32" s="32"/>
    </row>
    <row r="33" spans="1:13" ht="15" customHeight="1" x14ac:dyDescent="0.15">
      <c r="A33" s="88" t="s">
        <v>72</v>
      </c>
      <c r="B33" s="79" t="s">
        <v>48</v>
      </c>
      <c r="C33" s="79" t="s">
        <v>49</v>
      </c>
      <c r="D33" s="64" t="s">
        <v>11</v>
      </c>
      <c r="E33" s="73" t="s">
        <v>50</v>
      </c>
      <c r="F33" s="64">
        <v>2</v>
      </c>
      <c r="G33" s="64" t="s">
        <v>11</v>
      </c>
      <c r="H33" s="109">
        <v>0</v>
      </c>
      <c r="I33" s="6" t="s">
        <v>20</v>
      </c>
      <c r="J33" s="5"/>
      <c r="K33" s="24"/>
      <c r="L33" s="48"/>
      <c r="M33" s="48" t="s">
        <v>59</v>
      </c>
    </row>
    <row r="34" spans="1:13" ht="15" customHeight="1" x14ac:dyDescent="0.15">
      <c r="A34" s="80"/>
      <c r="B34" s="82"/>
      <c r="C34" s="82"/>
      <c r="D34" s="65"/>
      <c r="E34" s="111"/>
      <c r="F34" s="65"/>
      <c r="G34" s="65"/>
      <c r="H34" s="110"/>
      <c r="I34" s="6" t="s">
        <v>1</v>
      </c>
      <c r="J34" s="5"/>
      <c r="K34" s="23"/>
      <c r="L34" s="49"/>
      <c r="M34" s="49"/>
    </row>
    <row r="35" spans="1:13" ht="15" customHeight="1" x14ac:dyDescent="0.15">
      <c r="A35" s="80"/>
      <c r="B35" s="83"/>
      <c r="C35" s="83"/>
      <c r="D35" s="98"/>
      <c r="E35" s="74"/>
      <c r="F35" s="74"/>
      <c r="G35" s="74"/>
      <c r="H35" s="111"/>
      <c r="I35" s="6"/>
      <c r="J35" s="5"/>
      <c r="K35" s="23"/>
      <c r="L35" s="49"/>
      <c r="M35" s="49"/>
    </row>
    <row r="36" spans="1:13" ht="15" customHeight="1" x14ac:dyDescent="0.15">
      <c r="A36" s="80"/>
      <c r="B36" s="85"/>
      <c r="C36" s="75"/>
      <c r="D36" s="75"/>
      <c r="E36" s="75"/>
      <c r="F36" s="75"/>
      <c r="G36" s="75"/>
      <c r="H36" s="75"/>
      <c r="I36" s="6"/>
      <c r="J36" s="5"/>
      <c r="K36" s="23"/>
      <c r="L36" s="49"/>
      <c r="M36" s="49"/>
    </row>
    <row r="37" spans="1:13" ht="15" customHeight="1" x14ac:dyDescent="0.15">
      <c r="A37" s="80"/>
      <c r="B37" s="79" t="s">
        <v>51</v>
      </c>
      <c r="C37" s="79" t="s">
        <v>52</v>
      </c>
      <c r="D37" s="64" t="s">
        <v>11</v>
      </c>
      <c r="E37" s="73" t="s">
        <v>53</v>
      </c>
      <c r="F37" s="64">
        <v>1</v>
      </c>
      <c r="G37" s="64" t="s">
        <v>11</v>
      </c>
      <c r="H37" s="109">
        <v>0</v>
      </c>
      <c r="I37" s="6" t="s">
        <v>20</v>
      </c>
      <c r="J37" s="5"/>
      <c r="K37" s="2"/>
      <c r="L37" s="48"/>
      <c r="M37" s="48" t="s">
        <v>61</v>
      </c>
    </row>
    <row r="38" spans="1:13" ht="15" customHeight="1" x14ac:dyDescent="0.15">
      <c r="A38" s="80"/>
      <c r="B38" s="83"/>
      <c r="C38" s="83"/>
      <c r="D38" s="98"/>
      <c r="E38" s="74"/>
      <c r="F38" s="74"/>
      <c r="G38" s="74"/>
      <c r="H38" s="111"/>
      <c r="I38" s="6" t="s">
        <v>1</v>
      </c>
      <c r="J38" s="6"/>
      <c r="K38" s="23"/>
      <c r="L38" s="49"/>
      <c r="M38" s="49"/>
    </row>
    <row r="39" spans="1:13" ht="15" customHeight="1" x14ac:dyDescent="0.15">
      <c r="A39" s="80"/>
      <c r="B39" s="83"/>
      <c r="C39" s="74"/>
      <c r="D39" s="74"/>
      <c r="E39" s="74"/>
      <c r="F39" s="74"/>
      <c r="G39" s="74"/>
      <c r="H39" s="74"/>
      <c r="I39" s="4"/>
      <c r="J39" s="5"/>
      <c r="K39" s="23"/>
      <c r="L39" s="49"/>
      <c r="M39" s="49"/>
    </row>
    <row r="40" spans="1:13" ht="15" customHeight="1" x14ac:dyDescent="0.15">
      <c r="A40" s="80"/>
      <c r="B40" s="85"/>
      <c r="C40" s="75"/>
      <c r="D40" s="75"/>
      <c r="E40" s="75"/>
      <c r="F40" s="75"/>
      <c r="G40" s="75"/>
      <c r="H40" s="75"/>
      <c r="I40" s="4"/>
      <c r="J40" s="5"/>
      <c r="K40" s="23"/>
      <c r="L40" s="49"/>
      <c r="M40" s="49"/>
    </row>
    <row r="41" spans="1:13" ht="15" customHeight="1" x14ac:dyDescent="0.15">
      <c r="A41" s="80"/>
      <c r="B41" s="79" t="s">
        <v>85</v>
      </c>
      <c r="C41" s="79" t="s">
        <v>54</v>
      </c>
      <c r="D41" s="64" t="s">
        <v>11</v>
      </c>
      <c r="E41" s="73" t="s">
        <v>55</v>
      </c>
      <c r="F41" s="64">
        <v>2</v>
      </c>
      <c r="G41" s="64" t="s">
        <v>11</v>
      </c>
      <c r="H41" s="109">
        <v>0</v>
      </c>
      <c r="I41" s="4" t="s">
        <v>62</v>
      </c>
      <c r="J41" s="5"/>
      <c r="K41" s="2"/>
      <c r="L41" s="48"/>
      <c r="M41" s="48" t="s">
        <v>59</v>
      </c>
    </row>
    <row r="42" spans="1:13" ht="15" customHeight="1" x14ac:dyDescent="0.15">
      <c r="A42" s="80"/>
      <c r="B42" s="83"/>
      <c r="C42" s="83"/>
      <c r="D42" s="98"/>
      <c r="E42" s="74"/>
      <c r="F42" s="74"/>
      <c r="G42" s="74"/>
      <c r="H42" s="111"/>
      <c r="I42" s="4"/>
      <c r="J42" s="5"/>
      <c r="K42" s="23"/>
      <c r="L42" s="49"/>
      <c r="M42" s="49"/>
    </row>
    <row r="43" spans="1:13" ht="15" customHeight="1" x14ac:dyDescent="0.15">
      <c r="A43" s="80"/>
      <c r="B43" s="83"/>
      <c r="C43" s="74"/>
      <c r="D43" s="74"/>
      <c r="E43" s="74"/>
      <c r="F43" s="74"/>
      <c r="G43" s="74"/>
      <c r="H43" s="74"/>
      <c r="I43" s="4"/>
      <c r="J43" s="5"/>
      <c r="K43" s="23"/>
      <c r="L43" s="49"/>
      <c r="M43" s="49"/>
    </row>
    <row r="44" spans="1:13" ht="15" customHeight="1" x14ac:dyDescent="0.15">
      <c r="A44" s="80"/>
      <c r="B44" s="83"/>
      <c r="C44" s="74"/>
      <c r="D44" s="74"/>
      <c r="E44" s="74"/>
      <c r="F44" s="74"/>
      <c r="G44" s="74"/>
      <c r="H44" s="74"/>
      <c r="I44" s="4"/>
      <c r="J44" s="5"/>
      <c r="K44" s="23"/>
      <c r="L44" s="49"/>
      <c r="M44" s="49"/>
    </row>
    <row r="45" spans="1:13" ht="15" customHeight="1" x14ac:dyDescent="0.15">
      <c r="A45" s="81"/>
      <c r="B45" s="85"/>
      <c r="C45" s="75"/>
      <c r="D45" s="75"/>
      <c r="E45" s="75"/>
      <c r="F45" s="75"/>
      <c r="G45" s="75"/>
      <c r="H45" s="75"/>
      <c r="I45" s="4"/>
      <c r="J45" s="5"/>
      <c r="K45" s="23"/>
      <c r="L45" s="49"/>
      <c r="M45" s="49"/>
    </row>
    <row r="46" spans="1:13" ht="15" customHeight="1" x14ac:dyDescent="0.15">
      <c r="A46" s="93" t="s">
        <v>70</v>
      </c>
      <c r="B46" s="94"/>
      <c r="C46" s="39"/>
      <c r="D46" s="39"/>
      <c r="E46" s="39"/>
      <c r="F46" s="39"/>
      <c r="G46" s="39"/>
      <c r="H46" s="40"/>
      <c r="I46" s="41" t="s">
        <v>18</v>
      </c>
      <c r="J46" s="42"/>
      <c r="K46" s="43" t="s">
        <v>19</v>
      </c>
      <c r="L46" s="31"/>
      <c r="M46" s="32"/>
    </row>
    <row r="47" spans="1:13" ht="15" customHeight="1" x14ac:dyDescent="0.15">
      <c r="A47" s="95" t="s">
        <v>72</v>
      </c>
      <c r="B47" s="100" t="s">
        <v>48</v>
      </c>
      <c r="C47" s="100" t="s">
        <v>49</v>
      </c>
      <c r="D47" s="104" t="s">
        <v>11</v>
      </c>
      <c r="E47" s="108" t="s">
        <v>50</v>
      </c>
      <c r="F47" s="104">
        <v>2</v>
      </c>
      <c r="G47" s="104" t="s">
        <v>11</v>
      </c>
      <c r="H47" s="115">
        <v>0</v>
      </c>
      <c r="I47" s="44" t="s">
        <v>20</v>
      </c>
      <c r="J47" s="42"/>
      <c r="K47" s="45"/>
      <c r="L47" s="116"/>
      <c r="M47" s="116"/>
    </row>
    <row r="48" spans="1:13" ht="15" customHeight="1" x14ac:dyDescent="0.15">
      <c r="A48" s="96"/>
      <c r="B48" s="101"/>
      <c r="C48" s="101"/>
      <c r="D48" s="113"/>
      <c r="E48" s="114"/>
      <c r="F48" s="113"/>
      <c r="G48" s="113"/>
      <c r="H48" s="118"/>
      <c r="I48" s="44" t="s">
        <v>1</v>
      </c>
      <c r="J48" s="42"/>
      <c r="K48" s="46"/>
      <c r="L48" s="117"/>
      <c r="M48" s="117"/>
    </row>
    <row r="49" spans="1:13" ht="15" customHeight="1" x14ac:dyDescent="0.15">
      <c r="A49" s="96"/>
      <c r="B49" s="102"/>
      <c r="C49" s="102"/>
      <c r="D49" s="105"/>
      <c r="E49" s="106"/>
      <c r="F49" s="106"/>
      <c r="G49" s="106"/>
      <c r="H49" s="114"/>
      <c r="I49" s="44"/>
      <c r="J49" s="42"/>
      <c r="K49" s="46"/>
      <c r="L49" s="117"/>
      <c r="M49" s="117"/>
    </row>
    <row r="50" spans="1:13" ht="15" customHeight="1" x14ac:dyDescent="0.15">
      <c r="A50" s="96"/>
      <c r="B50" s="103"/>
      <c r="C50" s="107"/>
      <c r="D50" s="107"/>
      <c r="E50" s="107"/>
      <c r="F50" s="107"/>
      <c r="G50" s="107"/>
      <c r="H50" s="107"/>
      <c r="I50" s="44"/>
      <c r="J50" s="42"/>
      <c r="K50" s="46"/>
      <c r="L50" s="117"/>
      <c r="M50" s="117"/>
    </row>
    <row r="51" spans="1:13" ht="15" customHeight="1" x14ac:dyDescent="0.15">
      <c r="A51" s="96"/>
      <c r="B51" s="100" t="s">
        <v>51</v>
      </c>
      <c r="C51" s="100" t="s">
        <v>52</v>
      </c>
      <c r="D51" s="104" t="s">
        <v>11</v>
      </c>
      <c r="E51" s="108" t="s">
        <v>53</v>
      </c>
      <c r="F51" s="104">
        <v>1</v>
      </c>
      <c r="G51" s="104" t="s">
        <v>11</v>
      </c>
      <c r="H51" s="115">
        <v>0</v>
      </c>
      <c r="I51" s="44" t="s">
        <v>20</v>
      </c>
      <c r="J51" s="42"/>
      <c r="K51" s="43"/>
      <c r="L51" s="116"/>
      <c r="M51" s="116"/>
    </row>
    <row r="52" spans="1:13" ht="15" customHeight="1" x14ac:dyDescent="0.15">
      <c r="A52" s="96"/>
      <c r="B52" s="102"/>
      <c r="C52" s="102"/>
      <c r="D52" s="105"/>
      <c r="E52" s="106"/>
      <c r="F52" s="106"/>
      <c r="G52" s="106"/>
      <c r="H52" s="114"/>
      <c r="I52" s="44" t="s">
        <v>1</v>
      </c>
      <c r="J52" s="44"/>
      <c r="K52" s="46"/>
      <c r="L52" s="117"/>
      <c r="M52" s="117"/>
    </row>
    <row r="53" spans="1:13" ht="15" customHeight="1" x14ac:dyDescent="0.15">
      <c r="A53" s="96"/>
      <c r="B53" s="102"/>
      <c r="C53" s="106"/>
      <c r="D53" s="106"/>
      <c r="E53" s="106"/>
      <c r="F53" s="106"/>
      <c r="G53" s="106"/>
      <c r="H53" s="106"/>
      <c r="I53" s="41"/>
      <c r="J53" s="42"/>
      <c r="K53" s="46"/>
      <c r="L53" s="117"/>
      <c r="M53" s="117"/>
    </row>
    <row r="54" spans="1:13" ht="15" customHeight="1" x14ac:dyDescent="0.15">
      <c r="A54" s="96"/>
      <c r="B54" s="103"/>
      <c r="C54" s="107"/>
      <c r="D54" s="107"/>
      <c r="E54" s="107"/>
      <c r="F54" s="107"/>
      <c r="G54" s="107"/>
      <c r="H54" s="107"/>
      <c r="I54" s="41"/>
      <c r="J54" s="42"/>
      <c r="K54" s="46"/>
      <c r="L54" s="117"/>
      <c r="M54" s="117"/>
    </row>
    <row r="55" spans="1:13" ht="15" customHeight="1" x14ac:dyDescent="0.15">
      <c r="A55" s="96"/>
      <c r="B55" s="100" t="s">
        <v>85</v>
      </c>
      <c r="C55" s="100" t="s">
        <v>54</v>
      </c>
      <c r="D55" s="104" t="s">
        <v>11</v>
      </c>
      <c r="E55" s="108" t="s">
        <v>55</v>
      </c>
      <c r="F55" s="104">
        <v>2</v>
      </c>
      <c r="G55" s="104" t="s">
        <v>11</v>
      </c>
      <c r="H55" s="115">
        <v>0</v>
      </c>
      <c r="I55" s="41" t="s">
        <v>62</v>
      </c>
      <c r="J55" s="42"/>
      <c r="K55" s="43"/>
      <c r="L55" s="116"/>
      <c r="M55" s="116"/>
    </row>
    <row r="56" spans="1:13" ht="15" customHeight="1" x14ac:dyDescent="0.15">
      <c r="A56" s="96"/>
      <c r="B56" s="102"/>
      <c r="C56" s="102"/>
      <c r="D56" s="105"/>
      <c r="E56" s="106"/>
      <c r="F56" s="106"/>
      <c r="G56" s="106"/>
      <c r="H56" s="114"/>
      <c r="I56" s="41"/>
      <c r="J56" s="42"/>
      <c r="K56" s="46"/>
      <c r="L56" s="117"/>
      <c r="M56" s="117"/>
    </row>
    <row r="57" spans="1:13" ht="15" customHeight="1" x14ac:dyDescent="0.15">
      <c r="A57" s="96"/>
      <c r="B57" s="102"/>
      <c r="C57" s="106"/>
      <c r="D57" s="106"/>
      <c r="E57" s="106"/>
      <c r="F57" s="106"/>
      <c r="G57" s="106"/>
      <c r="H57" s="106"/>
      <c r="I57" s="41"/>
      <c r="J57" s="42"/>
      <c r="K57" s="46"/>
      <c r="L57" s="117"/>
      <c r="M57" s="117"/>
    </row>
    <row r="58" spans="1:13" ht="15" customHeight="1" x14ac:dyDescent="0.15">
      <c r="A58" s="96"/>
      <c r="B58" s="102"/>
      <c r="C58" s="106"/>
      <c r="D58" s="106"/>
      <c r="E58" s="106"/>
      <c r="F58" s="106"/>
      <c r="G58" s="106"/>
      <c r="H58" s="106"/>
      <c r="I58" s="41"/>
      <c r="J58" s="42"/>
      <c r="K58" s="46"/>
      <c r="L58" s="117"/>
      <c r="M58" s="117"/>
    </row>
    <row r="59" spans="1:13" ht="15" customHeight="1" x14ac:dyDescent="0.15">
      <c r="A59" s="97"/>
      <c r="B59" s="103"/>
      <c r="C59" s="107"/>
      <c r="D59" s="107"/>
      <c r="E59" s="107"/>
      <c r="F59" s="107"/>
      <c r="G59" s="107"/>
      <c r="H59" s="107"/>
      <c r="I59" s="41"/>
      <c r="J59" s="42"/>
      <c r="K59" s="46"/>
      <c r="L59" s="117"/>
      <c r="M59" s="117"/>
    </row>
    <row r="60" spans="1:13" ht="22.5" customHeight="1" x14ac:dyDescent="0.15">
      <c r="A60" s="82" t="s">
        <v>96</v>
      </c>
      <c r="B60" s="82" t="s">
        <v>92</v>
      </c>
      <c r="C60" s="79" t="s">
        <v>71</v>
      </c>
      <c r="D60" s="79" t="s">
        <v>90</v>
      </c>
      <c r="E60" s="73" t="s">
        <v>91</v>
      </c>
      <c r="F60" s="64">
        <v>5</v>
      </c>
      <c r="G60" s="64">
        <v>2</v>
      </c>
      <c r="H60" s="109">
        <v>0</v>
      </c>
      <c r="I60" s="6" t="s">
        <v>20</v>
      </c>
      <c r="J60" s="5"/>
      <c r="K60" s="2"/>
      <c r="L60" s="48"/>
      <c r="M60" s="48" t="s">
        <v>10</v>
      </c>
    </row>
    <row r="61" spans="1:13" ht="22.5" customHeight="1" x14ac:dyDescent="0.15">
      <c r="A61" s="85"/>
      <c r="B61" s="85"/>
      <c r="C61" s="85"/>
      <c r="D61" s="85"/>
      <c r="E61" s="75"/>
      <c r="F61" s="75"/>
      <c r="G61" s="75"/>
      <c r="H61" s="112"/>
      <c r="I61" s="6" t="s">
        <v>0</v>
      </c>
      <c r="J61" s="5"/>
      <c r="K61" s="23"/>
      <c r="L61" s="49"/>
      <c r="M61" s="49"/>
    </row>
    <row r="62" spans="1:13" ht="22.5" customHeight="1" x14ac:dyDescent="0.15">
      <c r="A62" s="79" t="s">
        <v>97</v>
      </c>
      <c r="B62" s="79" t="s">
        <v>93</v>
      </c>
      <c r="C62" s="79" t="s">
        <v>71</v>
      </c>
      <c r="D62" s="79" t="s">
        <v>90</v>
      </c>
      <c r="E62" s="73" t="s">
        <v>91</v>
      </c>
      <c r="F62" s="64">
        <v>5</v>
      </c>
      <c r="G62" s="64">
        <v>2</v>
      </c>
      <c r="H62" s="109">
        <v>0</v>
      </c>
      <c r="I62" s="6" t="s">
        <v>1</v>
      </c>
      <c r="J62" s="5"/>
      <c r="K62" s="2"/>
      <c r="L62" s="48"/>
      <c r="M62" s="48" t="s">
        <v>10</v>
      </c>
    </row>
    <row r="63" spans="1:13" ht="22.5" customHeight="1" x14ac:dyDescent="0.15">
      <c r="A63" s="85"/>
      <c r="B63" s="85"/>
      <c r="C63" s="85"/>
      <c r="D63" s="85"/>
      <c r="E63" s="75"/>
      <c r="F63" s="75"/>
      <c r="G63" s="75"/>
      <c r="H63" s="112"/>
      <c r="I63" s="6" t="s">
        <v>20</v>
      </c>
      <c r="J63" s="5"/>
      <c r="K63" s="23"/>
      <c r="L63" s="49"/>
      <c r="M63" s="49"/>
    </row>
    <row r="64" spans="1:13" ht="22.5" customHeight="1" x14ac:dyDescent="0.15">
      <c r="A64" s="79" t="s">
        <v>98</v>
      </c>
      <c r="B64" s="79" t="s">
        <v>94</v>
      </c>
      <c r="C64" s="79" t="s">
        <v>71</v>
      </c>
      <c r="D64" s="79" t="s">
        <v>90</v>
      </c>
      <c r="E64" s="73" t="s">
        <v>91</v>
      </c>
      <c r="F64" s="64">
        <v>5</v>
      </c>
      <c r="G64" s="64">
        <v>2</v>
      </c>
      <c r="H64" s="109">
        <v>0</v>
      </c>
      <c r="I64" s="6" t="s">
        <v>0</v>
      </c>
      <c r="J64" s="5"/>
      <c r="K64" s="2"/>
      <c r="L64" s="48"/>
      <c r="M64" s="48" t="s">
        <v>10</v>
      </c>
    </row>
    <row r="65" spans="1:13" ht="22.5" customHeight="1" x14ac:dyDescent="0.15">
      <c r="A65" s="83"/>
      <c r="B65" s="80"/>
      <c r="C65" s="83"/>
      <c r="D65" s="82"/>
      <c r="E65" s="111"/>
      <c r="F65" s="74"/>
      <c r="G65" s="74"/>
      <c r="H65" s="111"/>
      <c r="I65" s="6" t="s">
        <v>1</v>
      </c>
      <c r="J65" s="5"/>
      <c r="K65" s="23"/>
      <c r="L65" s="49"/>
      <c r="M65" s="49"/>
    </row>
    <row r="66" spans="1:13" ht="22.5" customHeight="1" x14ac:dyDescent="0.15">
      <c r="A66" s="83"/>
      <c r="B66" s="80"/>
      <c r="C66" s="83"/>
      <c r="D66" s="82"/>
      <c r="E66" s="111"/>
      <c r="F66" s="74"/>
      <c r="G66" s="74"/>
      <c r="H66" s="111"/>
      <c r="I66" s="6"/>
      <c r="J66" s="5"/>
      <c r="K66" s="23"/>
      <c r="L66" s="49"/>
      <c r="M66" s="49"/>
    </row>
    <row r="67" spans="1:13" ht="22.5" customHeight="1" x14ac:dyDescent="0.15">
      <c r="A67" s="85"/>
      <c r="B67" s="81"/>
      <c r="C67" s="75"/>
      <c r="D67" s="92"/>
      <c r="E67" s="112"/>
      <c r="F67" s="75"/>
      <c r="G67" s="75"/>
      <c r="H67" s="75"/>
      <c r="I67" s="6"/>
      <c r="J67" s="5"/>
      <c r="K67" s="23"/>
      <c r="L67" s="49"/>
      <c r="M67" s="49"/>
    </row>
    <row r="68" spans="1:13" ht="11.25" customHeight="1" x14ac:dyDescent="0.15">
      <c r="A68" s="89" t="s">
        <v>99</v>
      </c>
      <c r="B68" s="79" t="s">
        <v>95</v>
      </c>
      <c r="C68" s="79" t="s">
        <v>71</v>
      </c>
      <c r="D68" s="79" t="s">
        <v>90</v>
      </c>
      <c r="E68" s="73" t="s">
        <v>91</v>
      </c>
      <c r="F68" s="64">
        <v>5</v>
      </c>
      <c r="G68" s="64">
        <v>2</v>
      </c>
      <c r="H68" s="109">
        <v>0</v>
      </c>
      <c r="I68" s="18" t="s">
        <v>12</v>
      </c>
      <c r="J68" s="19"/>
      <c r="K68" s="18" t="s">
        <v>58</v>
      </c>
      <c r="L68" s="48"/>
      <c r="M68" s="48" t="s">
        <v>10</v>
      </c>
    </row>
    <row r="69" spans="1:13" ht="11.25" customHeight="1" x14ac:dyDescent="0.15">
      <c r="A69" s="90"/>
      <c r="B69" s="83"/>
      <c r="C69" s="83"/>
      <c r="D69" s="83"/>
      <c r="E69" s="74"/>
      <c r="F69" s="74"/>
      <c r="G69" s="74"/>
      <c r="H69" s="111"/>
      <c r="I69" s="18" t="s">
        <v>13</v>
      </c>
      <c r="J69" s="19"/>
      <c r="K69" s="18" t="s">
        <v>60</v>
      </c>
      <c r="L69" s="50"/>
      <c r="M69" s="50"/>
    </row>
    <row r="70" spans="1:13" ht="11.25" customHeight="1" x14ac:dyDescent="0.15">
      <c r="A70" s="90"/>
      <c r="B70" s="83"/>
      <c r="C70" s="74"/>
      <c r="D70" s="83"/>
      <c r="E70" s="74"/>
      <c r="F70" s="74"/>
      <c r="G70" s="74"/>
      <c r="H70" s="74"/>
      <c r="I70" s="18" t="s">
        <v>14</v>
      </c>
      <c r="J70" s="19"/>
      <c r="K70" s="18" t="s">
        <v>16</v>
      </c>
      <c r="L70" s="50"/>
      <c r="M70" s="50"/>
    </row>
    <row r="71" spans="1:13" ht="11.25" customHeight="1" x14ac:dyDescent="0.15">
      <c r="A71" s="90"/>
      <c r="B71" s="83"/>
      <c r="C71" s="74"/>
      <c r="D71" s="83"/>
      <c r="E71" s="74"/>
      <c r="F71" s="74"/>
      <c r="G71" s="74"/>
      <c r="H71" s="74"/>
      <c r="I71" s="18" t="s">
        <v>15</v>
      </c>
      <c r="J71" s="19"/>
      <c r="K71" s="18" t="s">
        <v>17</v>
      </c>
      <c r="L71" s="50"/>
      <c r="M71" s="50"/>
    </row>
    <row r="72" spans="1:13" ht="11.25" customHeight="1" x14ac:dyDescent="0.15">
      <c r="A72" s="90"/>
      <c r="B72" s="83"/>
      <c r="C72" s="74"/>
      <c r="D72" s="83"/>
      <c r="E72" s="74"/>
      <c r="F72" s="74"/>
      <c r="G72" s="74"/>
      <c r="H72" s="74"/>
      <c r="I72" s="33" t="s">
        <v>21</v>
      </c>
      <c r="J72" s="34"/>
      <c r="K72" s="35"/>
      <c r="L72" s="50"/>
      <c r="M72" s="50"/>
    </row>
    <row r="73" spans="1:13" ht="11.25" customHeight="1" x14ac:dyDescent="0.15">
      <c r="A73" s="91"/>
      <c r="B73" s="85"/>
      <c r="C73" s="75"/>
      <c r="D73" s="85"/>
      <c r="E73" s="75"/>
      <c r="F73" s="75"/>
      <c r="G73" s="75"/>
      <c r="H73" s="75"/>
      <c r="I73" s="25"/>
      <c r="J73" s="5"/>
      <c r="K73" s="26"/>
      <c r="L73" s="50"/>
      <c r="M73" s="50"/>
    </row>
    <row r="74" spans="1:13" ht="18" customHeight="1" x14ac:dyDescent="0.15">
      <c r="A74" s="9"/>
      <c r="B74" s="86" t="s">
        <v>56</v>
      </c>
      <c r="C74" s="86"/>
      <c r="D74" s="86"/>
      <c r="E74" s="86"/>
      <c r="F74" s="3">
        <f>SUM(F33:F45,F60:F73)</f>
        <v>25</v>
      </c>
      <c r="G74" s="3">
        <f>SUM(G33:G45,G60:G73)</f>
        <v>8</v>
      </c>
      <c r="H74" s="3">
        <f t="shared" ref="H74" si="0">SUM(H33:H45,H60:H73)</f>
        <v>0</v>
      </c>
      <c r="I74" s="29"/>
      <c r="J74" s="29"/>
      <c r="K74" s="30"/>
      <c r="L74" s="3"/>
      <c r="M74" s="7" t="s">
        <v>22</v>
      </c>
    </row>
    <row r="75" spans="1:13" ht="18" customHeight="1" x14ac:dyDescent="0.15">
      <c r="A75" s="76" t="s">
        <v>57</v>
      </c>
      <c r="B75" s="77"/>
      <c r="C75" s="77"/>
      <c r="D75" s="77"/>
      <c r="E75" s="78"/>
      <c r="F75" s="3">
        <f>F30+F74</f>
        <v>40</v>
      </c>
      <c r="G75" s="3">
        <f>G30+G74</f>
        <v>9</v>
      </c>
      <c r="H75" s="3">
        <f>H30+H74</f>
        <v>0</v>
      </c>
      <c r="I75" s="27"/>
      <c r="J75" s="28"/>
      <c r="K75" s="28"/>
      <c r="L75" s="2"/>
      <c r="M75" s="7" t="s">
        <v>68</v>
      </c>
    </row>
  </sheetData>
  <mergeCells count="170">
    <mergeCell ref="F55:F59"/>
    <mergeCell ref="G55:G59"/>
    <mergeCell ref="H55:H59"/>
    <mergeCell ref="L55:L59"/>
    <mergeCell ref="M55:M59"/>
    <mergeCell ref="H47:H50"/>
    <mergeCell ref="L47:L50"/>
    <mergeCell ref="M47:M50"/>
    <mergeCell ref="B51:B54"/>
    <mergeCell ref="C51:C54"/>
    <mergeCell ref="D51:D54"/>
    <mergeCell ref="E51:E54"/>
    <mergeCell ref="F51:F54"/>
    <mergeCell ref="G51:G54"/>
    <mergeCell ref="H51:H54"/>
    <mergeCell ref="L51:L54"/>
    <mergeCell ref="M51:M54"/>
    <mergeCell ref="C64:C67"/>
    <mergeCell ref="E60:E61"/>
    <mergeCell ref="D37:D40"/>
    <mergeCell ref="E37:E40"/>
    <mergeCell ref="F37:F40"/>
    <mergeCell ref="G37:G40"/>
    <mergeCell ref="D64:D67"/>
    <mergeCell ref="D33:D36"/>
    <mergeCell ref="E33:E36"/>
    <mergeCell ref="F33:F36"/>
    <mergeCell ref="G33:G36"/>
    <mergeCell ref="E64:E67"/>
    <mergeCell ref="F64:F67"/>
    <mergeCell ref="G64:G67"/>
    <mergeCell ref="F62:F63"/>
    <mergeCell ref="G62:G63"/>
    <mergeCell ref="F60:F61"/>
    <mergeCell ref="G60:G61"/>
    <mergeCell ref="C47:C50"/>
    <mergeCell ref="D47:D50"/>
    <mergeCell ref="E47:E50"/>
    <mergeCell ref="F47:F50"/>
    <mergeCell ref="G47:G50"/>
    <mergeCell ref="C55:C59"/>
    <mergeCell ref="H33:H36"/>
    <mergeCell ref="L7:L14"/>
    <mergeCell ref="M7:M14"/>
    <mergeCell ref="B68:B73"/>
    <mergeCell ref="C68:C73"/>
    <mergeCell ref="D68:D73"/>
    <mergeCell ref="E68:E73"/>
    <mergeCell ref="F68:F73"/>
    <mergeCell ref="G68:G73"/>
    <mergeCell ref="H68:H73"/>
    <mergeCell ref="D41:D45"/>
    <mergeCell ref="E41:E45"/>
    <mergeCell ref="F41:F45"/>
    <mergeCell ref="G41:G45"/>
    <mergeCell ref="H41:H45"/>
    <mergeCell ref="H37:H40"/>
    <mergeCell ref="B41:B45"/>
    <mergeCell ref="C41:C45"/>
    <mergeCell ref="B37:B40"/>
    <mergeCell ref="C37:C40"/>
    <mergeCell ref="H62:H63"/>
    <mergeCell ref="B64:B67"/>
    <mergeCell ref="H64:H67"/>
    <mergeCell ref="H60:H61"/>
    <mergeCell ref="B62:B63"/>
    <mergeCell ref="C62:C63"/>
    <mergeCell ref="D62:D63"/>
    <mergeCell ref="E62:E63"/>
    <mergeCell ref="A17:A18"/>
    <mergeCell ref="B17:B18"/>
    <mergeCell ref="C17:C18"/>
    <mergeCell ref="D17:D18"/>
    <mergeCell ref="E17:E18"/>
    <mergeCell ref="B47:B50"/>
    <mergeCell ref="B55:B59"/>
    <mergeCell ref="D55:D59"/>
    <mergeCell ref="E55:E59"/>
    <mergeCell ref="H24:H25"/>
    <mergeCell ref="B26:B29"/>
    <mergeCell ref="A26:A29"/>
    <mergeCell ref="C26:C29"/>
    <mergeCell ref="D26:D29"/>
    <mergeCell ref="E26:E29"/>
    <mergeCell ref="F26:F29"/>
    <mergeCell ref="G26:G29"/>
    <mergeCell ref="H26:H29"/>
    <mergeCell ref="A24:A25"/>
    <mergeCell ref="B24:B25"/>
    <mergeCell ref="C24:C25"/>
    <mergeCell ref="D24:D25"/>
    <mergeCell ref="G24:G25"/>
    <mergeCell ref="F24:F25"/>
    <mergeCell ref="F7:F14"/>
    <mergeCell ref="G7:G14"/>
    <mergeCell ref="G15:G16"/>
    <mergeCell ref="H15:H16"/>
    <mergeCell ref="G17:G18"/>
    <mergeCell ref="H17:H18"/>
    <mergeCell ref="A15:A16"/>
    <mergeCell ref="B15:B16"/>
    <mergeCell ref="C15:C16"/>
    <mergeCell ref="D15:D16"/>
    <mergeCell ref="E15:E16"/>
    <mergeCell ref="F15:F16"/>
    <mergeCell ref="H7:H14"/>
    <mergeCell ref="F17:F18"/>
    <mergeCell ref="A75:E75"/>
    <mergeCell ref="A4:A6"/>
    <mergeCell ref="B7:B14"/>
    <mergeCell ref="A7:A14"/>
    <mergeCell ref="C7:C14"/>
    <mergeCell ref="B60:B61"/>
    <mergeCell ref="C60:C61"/>
    <mergeCell ref="D60:D61"/>
    <mergeCell ref="B30:E30"/>
    <mergeCell ref="A19:A23"/>
    <mergeCell ref="B74:E74"/>
    <mergeCell ref="D7:D14"/>
    <mergeCell ref="E7:E14"/>
    <mergeCell ref="A32:B32"/>
    <mergeCell ref="A60:A61"/>
    <mergeCell ref="A62:A63"/>
    <mergeCell ref="A64:A67"/>
    <mergeCell ref="A33:A45"/>
    <mergeCell ref="A68:A73"/>
    <mergeCell ref="B33:B36"/>
    <mergeCell ref="C33:C36"/>
    <mergeCell ref="E24:E25"/>
    <mergeCell ref="A46:B46"/>
    <mergeCell ref="A47:A59"/>
    <mergeCell ref="L4:L6"/>
    <mergeCell ref="M4:M6"/>
    <mergeCell ref="C2:E2"/>
    <mergeCell ref="F2:H2"/>
    <mergeCell ref="I2:J3"/>
    <mergeCell ref="K2:K3"/>
    <mergeCell ref="L2:M3"/>
    <mergeCell ref="B4:B6"/>
    <mergeCell ref="C4:C6"/>
    <mergeCell ref="D4:D6"/>
    <mergeCell ref="E4:E6"/>
    <mergeCell ref="F4:F6"/>
    <mergeCell ref="G4:G6"/>
    <mergeCell ref="H4:H6"/>
    <mergeCell ref="I4:J6"/>
    <mergeCell ref="K4:K6"/>
    <mergeCell ref="M33:M36"/>
    <mergeCell ref="L33:L36"/>
    <mergeCell ref="M24:M25"/>
    <mergeCell ref="M26:M29"/>
    <mergeCell ref="L15:L16"/>
    <mergeCell ref="L17:L18"/>
    <mergeCell ref="L24:L25"/>
    <mergeCell ref="L26:L29"/>
    <mergeCell ref="M15:M16"/>
    <mergeCell ref="M17:M18"/>
    <mergeCell ref="M19:M23"/>
    <mergeCell ref="L37:L40"/>
    <mergeCell ref="M37:M40"/>
    <mergeCell ref="L41:L45"/>
    <mergeCell ref="M41:M45"/>
    <mergeCell ref="L68:L73"/>
    <mergeCell ref="M68:M73"/>
    <mergeCell ref="L60:L61"/>
    <mergeCell ref="M60:M61"/>
    <mergeCell ref="L62:L63"/>
    <mergeCell ref="M62:M63"/>
    <mergeCell ref="L64:L67"/>
    <mergeCell ref="M64:M67"/>
  </mergeCells>
  <phoneticPr fontId="1"/>
  <printOptions horizontalCentered="1" verticalCentered="1"/>
  <pageMargins left="0.19685039370078741" right="0.19685039370078741" top="0.39370078740157483" bottom="0.39370078740157483" header="0.31496062992125984" footer="0.31496062992125984"/>
  <pageSetup paperSize="8"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評価基準</vt:lpstr>
    </vt:vector>
  </TitlesOfParts>
  <Company>㈱高速道路総合技術研究所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古賀 綾子</cp:lastModifiedBy>
  <cp:lastPrinted>2025-12-12T03:02:14Z</cp:lastPrinted>
  <dcterms:created xsi:type="dcterms:W3CDTF">2021-12-22T07:01:48Z</dcterms:created>
  <dcterms:modified xsi:type="dcterms:W3CDTF">2025-12-12T03:03:20Z</dcterms:modified>
</cp:coreProperties>
</file>